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Kati\Dropbox\Meggyeskovácsi közösségi ház\kiviteli terv 2024 07 hó\kiadott\2. Épületgépészet\"/>
    </mc:Choice>
  </mc:AlternateContent>
  <xr:revisionPtr revIDLastSave="0" documentId="13_ncr:1_{EFA98DA6-6263-43ED-8DAE-0F6343962684}" xr6:coauthVersionLast="47" xr6:coauthVersionMax="47" xr10:uidLastSave="{00000000-0000-0000-0000-000000000000}"/>
  <bookViews>
    <workbookView xWindow="-28920" yWindow="-120" windowWidth="29040" windowHeight="15720" xr2:uid="{00000000-000D-0000-FFFF-FFFF00000000}"/>
  </bookViews>
  <sheets>
    <sheet name="Info" sheetId="1" r:id="rId1"/>
    <sheet name="Főösszesítő" sheetId="2" r:id="rId2"/>
    <sheet name="Fejezet összesítő" sheetId="3" r:id="rId3"/>
    <sheet name="1. sz. fejezet" sheetId="4" r:id="rId4"/>
    <sheet name="2. sz. fejezet" sheetId="5" r:id="rId5"/>
    <sheet name="3. sz. fejezet"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6" i="6" l="1"/>
  <c r="I26" i="6"/>
  <c r="J25" i="6"/>
  <c r="I25" i="6"/>
  <c r="J24" i="6"/>
  <c r="I24" i="6"/>
  <c r="J23" i="6"/>
  <c r="J27" i="6" s="1"/>
  <c r="D4" i="3" s="1"/>
  <c r="I23" i="6"/>
  <c r="J22" i="6"/>
  <c r="I22" i="6"/>
  <c r="J21" i="6"/>
  <c r="I21" i="6"/>
  <c r="J20" i="6"/>
  <c r="I20" i="6"/>
  <c r="J19" i="6"/>
  <c r="I19" i="6"/>
  <c r="J18" i="6"/>
  <c r="I18" i="6"/>
  <c r="J17" i="6"/>
  <c r="I17" i="6"/>
  <c r="J16" i="6"/>
  <c r="I16" i="6"/>
  <c r="J15" i="6"/>
  <c r="I15" i="6"/>
  <c r="J14" i="6"/>
  <c r="I14" i="6"/>
  <c r="J13" i="6"/>
  <c r="I13" i="6"/>
  <c r="J12" i="6"/>
  <c r="I12" i="6"/>
  <c r="J11" i="6"/>
  <c r="I11" i="6"/>
  <c r="J10" i="6"/>
  <c r="I10" i="6"/>
  <c r="J9" i="6"/>
  <c r="I9" i="6"/>
  <c r="J8" i="6"/>
  <c r="I8" i="6"/>
  <c r="J7" i="6"/>
  <c r="I7" i="6"/>
  <c r="J6" i="6"/>
  <c r="I6" i="6"/>
  <c r="J5" i="6"/>
  <c r="I5" i="6"/>
  <c r="J4" i="6"/>
  <c r="I4" i="6"/>
  <c r="J3" i="6"/>
  <c r="I3" i="6"/>
  <c r="J2" i="6"/>
  <c r="I2" i="6"/>
  <c r="I27" i="6" s="1"/>
  <c r="C4" i="3" s="1"/>
  <c r="J20" i="5"/>
  <c r="I20" i="5"/>
  <c r="J19" i="5"/>
  <c r="I19" i="5"/>
  <c r="J18" i="5"/>
  <c r="I18" i="5"/>
  <c r="J17" i="5"/>
  <c r="I17" i="5"/>
  <c r="J16" i="5"/>
  <c r="I16" i="5"/>
  <c r="J15" i="5"/>
  <c r="I15" i="5"/>
  <c r="J14" i="5"/>
  <c r="I14" i="5"/>
  <c r="J13" i="5"/>
  <c r="I13" i="5"/>
  <c r="J12" i="5"/>
  <c r="I12" i="5"/>
  <c r="J11" i="5"/>
  <c r="I11" i="5"/>
  <c r="J10" i="5"/>
  <c r="I10" i="5"/>
  <c r="J9" i="5"/>
  <c r="I9" i="5"/>
  <c r="J8" i="5"/>
  <c r="I8" i="5"/>
  <c r="J7" i="5"/>
  <c r="I7" i="5"/>
  <c r="J6" i="5"/>
  <c r="I6" i="5"/>
  <c r="J5" i="5"/>
  <c r="I5" i="5"/>
  <c r="J4" i="5"/>
  <c r="I4" i="5"/>
  <c r="J3" i="5"/>
  <c r="I3" i="5"/>
  <c r="I21" i="5" s="1"/>
  <c r="C3" i="3" s="1"/>
  <c r="J2" i="5"/>
  <c r="J21" i="5" s="1"/>
  <c r="D3" i="3" s="1"/>
  <c r="I2" i="5"/>
  <c r="J71" i="4"/>
  <c r="I71" i="4"/>
  <c r="J70" i="4"/>
  <c r="I70" i="4"/>
  <c r="J69" i="4"/>
  <c r="I69" i="4"/>
  <c r="J68" i="4"/>
  <c r="I68" i="4"/>
  <c r="J67" i="4"/>
  <c r="I67" i="4"/>
  <c r="J66" i="4"/>
  <c r="I66" i="4"/>
  <c r="J65" i="4"/>
  <c r="I65" i="4"/>
  <c r="J64" i="4"/>
  <c r="I64" i="4"/>
  <c r="J63" i="4"/>
  <c r="I63" i="4"/>
  <c r="J62" i="4"/>
  <c r="I62" i="4"/>
  <c r="J61" i="4"/>
  <c r="I61" i="4"/>
  <c r="J60" i="4"/>
  <c r="I60" i="4"/>
  <c r="J59" i="4"/>
  <c r="I59" i="4"/>
  <c r="J58" i="4"/>
  <c r="I58" i="4"/>
  <c r="J57" i="4"/>
  <c r="I57" i="4"/>
  <c r="J56" i="4"/>
  <c r="I56" i="4"/>
  <c r="J55" i="4"/>
  <c r="I55" i="4"/>
  <c r="J54" i="4"/>
  <c r="I54" i="4"/>
  <c r="J53" i="4"/>
  <c r="I53" i="4"/>
  <c r="J52" i="4"/>
  <c r="I52" i="4"/>
  <c r="J51" i="4"/>
  <c r="I51" i="4"/>
  <c r="J50" i="4"/>
  <c r="I50" i="4"/>
  <c r="J49" i="4"/>
  <c r="I49" i="4"/>
  <c r="J48" i="4"/>
  <c r="I48" i="4"/>
  <c r="J47" i="4"/>
  <c r="I47" i="4"/>
  <c r="J46" i="4"/>
  <c r="I46" i="4"/>
  <c r="J45" i="4"/>
  <c r="I45" i="4"/>
  <c r="J44" i="4"/>
  <c r="I44" i="4"/>
  <c r="J43" i="4"/>
  <c r="I43" i="4"/>
  <c r="J42" i="4"/>
  <c r="I42" i="4"/>
  <c r="J41" i="4"/>
  <c r="I41" i="4"/>
  <c r="J40" i="4"/>
  <c r="I40" i="4"/>
  <c r="J39" i="4"/>
  <c r="I39" i="4"/>
  <c r="J38" i="4"/>
  <c r="I38" i="4"/>
  <c r="J37" i="4"/>
  <c r="I37" i="4"/>
  <c r="J36" i="4"/>
  <c r="I36" i="4"/>
  <c r="J35" i="4"/>
  <c r="I35" i="4"/>
  <c r="J34" i="4"/>
  <c r="I34" i="4"/>
  <c r="J33" i="4"/>
  <c r="I33" i="4"/>
  <c r="J32" i="4"/>
  <c r="I32" i="4"/>
  <c r="J31" i="4"/>
  <c r="I31" i="4"/>
  <c r="J30" i="4"/>
  <c r="I30" i="4"/>
  <c r="J29" i="4"/>
  <c r="I29" i="4"/>
  <c r="J28" i="4"/>
  <c r="I28" i="4"/>
  <c r="J27" i="4"/>
  <c r="I27" i="4"/>
  <c r="J26" i="4"/>
  <c r="I26" i="4"/>
  <c r="J25" i="4"/>
  <c r="I25" i="4"/>
  <c r="J24" i="4"/>
  <c r="I24" i="4"/>
  <c r="J23" i="4"/>
  <c r="I23" i="4"/>
  <c r="J22" i="4"/>
  <c r="I22" i="4"/>
  <c r="J21" i="4"/>
  <c r="I21" i="4"/>
  <c r="J20" i="4"/>
  <c r="I20" i="4"/>
  <c r="J19" i="4"/>
  <c r="I19" i="4"/>
  <c r="J18" i="4"/>
  <c r="I18" i="4"/>
  <c r="J17" i="4"/>
  <c r="I17" i="4"/>
  <c r="J16" i="4"/>
  <c r="I16" i="4"/>
  <c r="J15" i="4"/>
  <c r="I15" i="4"/>
  <c r="J14" i="4"/>
  <c r="I14" i="4"/>
  <c r="J13" i="4"/>
  <c r="I13" i="4"/>
  <c r="J12" i="4"/>
  <c r="I12" i="4"/>
  <c r="J11" i="4"/>
  <c r="I11" i="4"/>
  <c r="J10" i="4"/>
  <c r="I10" i="4"/>
  <c r="J9" i="4"/>
  <c r="I9" i="4"/>
  <c r="J8" i="4"/>
  <c r="I8" i="4"/>
  <c r="J7" i="4"/>
  <c r="I7" i="4"/>
  <c r="J6" i="4"/>
  <c r="I6" i="4"/>
  <c r="J5" i="4"/>
  <c r="I5" i="4"/>
  <c r="J4" i="4"/>
  <c r="I4" i="4"/>
  <c r="J3" i="4"/>
  <c r="I3" i="4"/>
  <c r="J2" i="4"/>
  <c r="J72" i="4" s="1"/>
  <c r="D2" i="3" s="1"/>
  <c r="I2" i="4"/>
  <c r="I72" i="4" s="1"/>
  <c r="C2" i="3" s="1"/>
  <c r="C5" i="3" l="1"/>
  <c r="C10" i="2" s="1"/>
  <c r="D5" i="3"/>
  <c r="D10" i="2" s="1"/>
  <c r="C11" i="2" l="1"/>
  <c r="C12" i="2" s="1"/>
  <c r="C13" i="2" s="1"/>
</calcChain>
</file>

<file path=xl/sharedStrings.xml><?xml version="1.0" encoding="utf-8"?>
<sst xmlns="http://schemas.openxmlformats.org/spreadsheetml/2006/main" count="680" uniqueCount="397">
  <si>
    <t>Exportált költségvetés adatai</t>
  </si>
  <si>
    <t>Költségvetés neve:</t>
  </si>
  <si>
    <t>Leírás:</t>
  </si>
  <si>
    <t>Költségvetés jellege:</t>
  </si>
  <si>
    <t>Felújítás</t>
  </si>
  <si>
    <t>Tételek száma:</t>
  </si>
  <si>
    <t>114 db</t>
  </si>
  <si>
    <t>Munkanemek száma:</t>
  </si>
  <si>
    <t>13 db</t>
  </si>
  <si>
    <t>Fejezetek száma:</t>
  </si>
  <si>
    <t>3 db</t>
  </si>
  <si>
    <t>Építmény tulajdonsága:</t>
  </si>
  <si>
    <t>Közművelődési célú épület</t>
  </si>
  <si>
    <t>Rezsióradíj:</t>
  </si>
  <si>
    <t>Bruttó végösszeg:</t>
  </si>
  <si>
    <t>Készítette:</t>
  </si>
  <si>
    <t>Készült a TERC-ETALON Online Építőipari Költségvetés-készítő és Kiíró Programrendszerrel</t>
  </si>
  <si>
    <t>http://www.etalon.terc.hu</t>
  </si>
  <si>
    <t>Ssz.</t>
  </si>
  <si>
    <t>Fejezet megnevezés</t>
  </si>
  <si>
    <t>Anyagköltség</t>
  </si>
  <si>
    <t>Díjköltség</t>
  </si>
  <si>
    <t>Vízellátás, szennyvízelvezetés</t>
  </si>
  <si>
    <t>Összes fejezet (HUF)</t>
  </si>
  <si>
    <t>Központi fűtés</t>
  </si>
  <si>
    <t>Belső gázellátás</t>
  </si>
  <si>
    <t>Tételszám</t>
  </si>
  <si>
    <t>Tétel szövege</t>
  </si>
  <si>
    <t>Menny.</t>
  </si>
  <si>
    <t>Egység</t>
  </si>
  <si>
    <t>Egys. anyag</t>
  </si>
  <si>
    <t>Egys. gépköltség</t>
  </si>
  <si>
    <t>Egys. díj</t>
  </si>
  <si>
    <t>Anyag összesen</t>
  </si>
  <si>
    <t>Díj összesen</t>
  </si>
  <si>
    <t>Megjegyzés</t>
  </si>
  <si>
    <t>ÖN azonosító</t>
  </si>
  <si>
    <t>K. jelző</t>
  </si>
  <si>
    <t>Munkanem</t>
  </si>
  <si>
    <t>Normaidő</t>
  </si>
  <si>
    <t xml:space="preserve"> 190102244314</t>
  </si>
  <si>
    <t>Általános teendők, befejezés szakaszában, megvalósulási tervdokumentáció elkészítése</t>
  </si>
  <si>
    <t>db</t>
  </si>
  <si>
    <t>19-010-1.21.2</t>
  </si>
  <si>
    <t>ÖN</t>
  </si>
  <si>
    <t xml:space="preserve"> 190812244914</t>
  </si>
  <si>
    <t>Ellenőrző próbák készítése belső vízvezeték hálózatra, hatósági víznyomáspróba (Vízmű számla)</t>
  </si>
  <si>
    <t>Vízvezeték hálózat nyomáspróbája</t>
  </si>
  <si>
    <t>19-081-11.1.1</t>
  </si>
  <si>
    <t>Vízmintavétel és -vizsgálat akkreditált laboratóriumban.</t>
  </si>
  <si>
    <t>19-999-1</t>
  </si>
  <si>
    <t xml:space="preserve"> 210030015356</t>
  </si>
  <si>
    <t>Földvisszatöltés munkagödörbe vagy munkaárokba, tömörítés nélkül, réteges elterítéssel, I-IV. osztályú talajban, kézi erővel, az anyag súlypontja karoláson belül, a vezeték (műtárgy) felett és mellett 50 cm vastagságig</t>
  </si>
  <si>
    <t>m³</t>
  </si>
  <si>
    <t>21-003-11.1.1</t>
  </si>
  <si>
    <t xml:space="preserve"> 210030015361</t>
  </si>
  <si>
    <t>Földvisszatöltés munkagödörbe vagy munkaárokba, tömörítés nélkül, réteges elterítéssel, I-IV. osztályú talajban, kézi erővel, az anyag súlypontja karoláson belül, a vezetéket (műtárgyat) környező 50 cm-en túli szelvényben</t>
  </si>
  <si>
    <t>21-003-11.1.2</t>
  </si>
  <si>
    <t xml:space="preserve"> 210030014710</t>
  </si>
  <si>
    <t>Munkaárok földkiemelése közművesített területen, kézi erővel, bármely konzisztenciájú talajban, dúcolás nélkül, 2,0 m² szelvényig, III. talajosztály</t>
  </si>
  <si>
    <t>21-003-5.1.1.2</t>
  </si>
  <si>
    <t xml:space="preserve"> 210080016210</t>
  </si>
  <si>
    <t>Tömörítés bármely tömörítési osztályban gépi erővel, nagy felületen, tömörségi fok: 95%</t>
  </si>
  <si>
    <t>21-008-2.1.3</t>
  </si>
  <si>
    <t xml:space="preserve"> 330630094756</t>
  </si>
  <si>
    <t>Faláttörés 30x30 cm méretig, zsalukő beton vasalt falban, 25 cm vastagságig</t>
  </si>
  <si>
    <t>Alapáttörés</t>
  </si>
  <si>
    <t>33-063-1.3.1</t>
  </si>
  <si>
    <t xml:space="preserve"> 330630094761</t>
  </si>
  <si>
    <t>Faláttörés 30x30 cm méretig, zsalukő beton vasalt falban, többlet minden további 10 cm vastagságért</t>
  </si>
  <si>
    <t>33-063-1.3.2</t>
  </si>
  <si>
    <t xml:space="preserve"> 330630094785</t>
  </si>
  <si>
    <t>Födémáttörés 30x30 cm méretig, 30 cm födémvastagságig, előregyártott béléselemes födémben</t>
  </si>
  <si>
    <t>33-063-2.1.2</t>
  </si>
  <si>
    <t xml:space="preserve"> 330630094836</t>
  </si>
  <si>
    <t>Horonyvésés, téglafalban, 8 cm² keresztmetszetig</t>
  </si>
  <si>
    <t>m</t>
  </si>
  <si>
    <t>33-063-3.2.1</t>
  </si>
  <si>
    <t xml:space="preserve"> 330630094841</t>
  </si>
  <si>
    <t>Horonyvésés, téglafalban, 8,01-16,00 cm² keresztmetszet között</t>
  </si>
  <si>
    <t>33-063-3.2.2</t>
  </si>
  <si>
    <t xml:space="preserve"> 330630094865</t>
  </si>
  <si>
    <t>Horonyvésés, téglafalban, 24,01-50,00 cm² keresztmetszet között</t>
  </si>
  <si>
    <t>33-063-3.2.4</t>
  </si>
  <si>
    <t xml:space="preserve"> 480052632575</t>
  </si>
  <si>
    <t>Csapadékvíz elleni szigetelés; Tetőösszefolyó, teraszösszefolyó, oldalkifolyó kiegészítőinek elhelyezése, magasítóelem, víztelenítő gyűrű, párakivezető, folyókatoldat, bűzzár, stb., HL810, Párakivezető készlet DN110</t>
  </si>
  <si>
    <t>48-005-1.80.4-0135273</t>
  </si>
  <si>
    <t xml:space="preserve"> 530012940382</t>
  </si>
  <si>
    <t>Egyoldalon tokos műanyag csatornacső beépítése földárokba, gumigyűrűs kötéssel, csőidomok nélkül, 2,00 m hosszú csövekből, külső csőátmérő: 110 mm, PIPELIFE PVC-U tömörfalú tokos csatornacső 110x3,2x2000 mm SN8, KGEM110/2M.SN8</t>
  </si>
  <si>
    <t>Idomokkal együtt kalkulálandó.</t>
  </si>
  <si>
    <t>53-001-31.2.1-0131702</t>
  </si>
  <si>
    <t xml:space="preserve"> 530010601402</t>
  </si>
  <si>
    <t>Egyoldalon tokos műanyag csatornacső beépítése földárokba, gumigyűrűs kötéssel, csőidomok nélkül, 2,00 m hosszú csövekből, külső csőátmérő: 125 mm, PIPELIFE PVC-U tömörfalú tokos csatornacső 125x3,2x2000 mm SN4 MSZEN1401, KGEM125/2M.SN4</t>
  </si>
  <si>
    <t>53-001-31.2.2-0131512</t>
  </si>
  <si>
    <t xml:space="preserve"> 530054439935</t>
  </si>
  <si>
    <t>Műanyag fenékelem elhelyezése behelyezett gumigyűrűvel, DN 400-425, WAVIN IC400 átfolyós (1. típ.) akna, 160x400, CAFIC1164</t>
  </si>
  <si>
    <t>53-005-31.3-0233412</t>
  </si>
  <si>
    <t xml:space="preserve"> 530054811345</t>
  </si>
  <si>
    <t>Műanyag aknafalcső, teleszkópcső vagy szűkítő elhelyezése, DN 400-425 aknafalcső, WAVIN bordás aknafalcső, PP 400x750 tok nélkül, CAFC0740</t>
  </si>
  <si>
    <t>53-005-32.2-0233861</t>
  </si>
  <si>
    <t xml:space="preserve"> 530072069234</t>
  </si>
  <si>
    <t>Kör alakú öntöttvas aknafedlap és fedlapkeret elhelyezése, cementhabarcs rögzítéssel, félnehéz (C 250 terhelési osztály) kivitel, LEIER AF ÖV 600 250 KN, öntöttvas félnehéz aknafedlap , Cikkszám: HUTX1193</t>
  </si>
  <si>
    <t>53-007-5.2-0645255</t>
  </si>
  <si>
    <t xml:space="preserve"> 540052069514</t>
  </si>
  <si>
    <t>PP, PE, KPE nyomócső szerelése, földárokban, hegesztett kötésekkel, idomok nélkül, csőátmérő: 16-50 mm között, PIPELIFE PE100 ivóvíz nyomócső 32x2,0 mm 10bar (C=1,25), 100VSDR17032EN200K</t>
  </si>
  <si>
    <t>54-005-5.1-0110083</t>
  </si>
  <si>
    <t xml:space="preserve"> 540160667250</t>
  </si>
  <si>
    <t>Csővezetékek fertőtlenítése, DN 200 méretig</t>
  </si>
  <si>
    <t>54-016-7.1</t>
  </si>
  <si>
    <t xml:space="preserve"> 710013746713</t>
  </si>
  <si>
    <t>Műanyag kábelvédő cső elhelyezése földárokba, cső kívül bordás vagy sima, belül sima fallal, tekercsben, DN 100 méretig, DN 50, PIPELIFE PE kábelvédő cső, 50 x 3,5 mm/200 m, PE-T050X3.5200M</t>
  </si>
  <si>
    <t>Vízbevezetés védőcsöve</t>
  </si>
  <si>
    <t>71-001-5.1.2.1.2-0222403</t>
  </si>
  <si>
    <t xml:space="preserve"> 710020726472</t>
  </si>
  <si>
    <t>Kábelárokban homokágy készítése 10 cm vastagságban, 0,41-0,60 m árokszélességig</t>
  </si>
  <si>
    <t>71-002-81.2</t>
  </si>
  <si>
    <t xml:space="preserve"> 800011410452</t>
  </si>
  <si>
    <t>Fűtési, HMV, HHV vezetékek szigetelése (ívek, idomok, szerelvények szigetelése és burkolás nélkül), polietilén védőcsőhéjjal, ragasztással rögzítve, NÁ 48 mm csőátmérőig, Falvastagság: 4 mm, külső csőátmérő 18 mm</t>
  </si>
  <si>
    <t>KAIFOAM PE-DWS 4 mm</t>
  </si>
  <si>
    <t>80-001-1.3.1.1-0125702</t>
  </si>
  <si>
    <t xml:space="preserve"> 800011410464</t>
  </si>
  <si>
    <t>Fűtési, HMV, HHV vezetékek szigetelése (ívek, idomok, szerelvények szigetelése és burkolás nélkül), polietilén védőcsőhéjjal, ragasztással rögzítve, NÁ 48 mm csőátmérőig, Falvastagság: 4 mm, külső csőátmérő 22 mm</t>
  </si>
  <si>
    <t>80-001-1.3.1.1-0125703</t>
  </si>
  <si>
    <t xml:space="preserve"> 800011410476</t>
  </si>
  <si>
    <t>Fűtési, HMV, HHV vezetékek szigetelése (ívek, idomok, szerelvények szigetelése és burkolás nélkül), polietilén védőcsőhéjjal, ragasztással rögzítve, NÁ 48 mm csőátmérőig, Falvastagság: 4 mm, külső csőátmérő 28 mm</t>
  </si>
  <si>
    <t>80-001-1.3.1.1-0125704</t>
  </si>
  <si>
    <t xml:space="preserve"> 800011411721</t>
  </si>
  <si>
    <t>Fűtési, HMV, HHV vezetékek szigetelése (ívek, idomok, szerelvények szigetelése és burkolás nélkül), polietilén csőhéjjal csupasz kivitelben, ragasztással illetve hőlégfúvással hegesztve, öntapadó ragasztó szalag lezárással, vagy klipsszel rögzítve, NÁ 114 mm csőátmérőig, Csőhéj, falvastagság: 20 mm, külső csőátmérő 22 mm</t>
  </si>
  <si>
    <t>KAIFOAM PE 20 mm</t>
  </si>
  <si>
    <t>80-001-1.3.2.1.1-0125824</t>
  </si>
  <si>
    <t xml:space="preserve"> 800011411745</t>
  </si>
  <si>
    <t>Fűtési, HMV, HHV vezetékek szigetelése (ívek, idomok, szerelvények szigetelése és burkolás nélkül), polietilén csőhéjjal csupasz kivitelben, ragasztással illetve hőlégfúvással hegesztve, öntapadó ragasztó szalag lezárással, vagy klipsszel rögzítve, NÁ 114 mm csőátmérőig, Csőhéj, falvastagság: 20 mm, külső csőátmérő 35 mm</t>
  </si>
  <si>
    <t>80-001-1.3.2.1.1-0125828</t>
  </si>
  <si>
    <t xml:space="preserve"> 810000834895</t>
  </si>
  <si>
    <t>Csővezetékek bontása, vízvezeték elzárás és nyitás, javítási munkák előtt és után</t>
  </si>
  <si>
    <t>81-000-1.6</t>
  </si>
  <si>
    <t xml:space="preserve"> 810011839354</t>
  </si>
  <si>
    <t>Ivóvíz vezeték, Ötrétegű cső szerelése, PE-Xc/Al/PE-Xc, PE-Xc/Al/PE-Xb, PE-Xb/Al/PE-Xb vagy PE-Xc/EVOH/PE-Xc, PE-Xb/Al/PE anyagból, préselt csőkötésekkel, cső elhelyezése csőidomok nélkül, szakaszos nyomáspróbával, falhoronyba vagy padlószerkezetbe szerelve (horonyvésés külön tételben), DN 12-ig, VALSIR Mixal többrétegű PE-Xb/Al 0,2/PE cső tekercsben, 10 bar, 95 ℃, 16x2 Rendelési kód: VS0100138</t>
  </si>
  <si>
    <t>81-001-1.3.2.1.1.1.1-0316005</t>
  </si>
  <si>
    <t xml:space="preserve"> 810011839446</t>
  </si>
  <si>
    <t>Ivóvíz vezeték, Ötrétegű cső szerelése, PE-Xc/Al/PE-Xc, PE-Xc/Al/PE-Xb, PE-Xb/Al/PE-Xb vagy PE-Xc/EVOH/PE-Xc, PE-Xb/Al/PE anyagból, préselt csőkötésekkel, cső elhelyezése csőidomok nélkül, szakaszos nyomáspróbával, falhoronyba vagy padlószerkezetbe szerelve (horonyvésés külön tételben), DN 15, VALSIR Mixal többrétegű PE-Xb/Al 0,2/PE cső tekercsben, 10 bar, 95 ℃, 20x2 Rendelési kód: VS0100139</t>
  </si>
  <si>
    <t>81-001-1.3.2.1.1.1.2-0316014</t>
  </si>
  <si>
    <t xml:space="preserve"> 810011839502</t>
  </si>
  <si>
    <t>Ivóvíz vezeték, Ötrétegű cső szerelése, PE-Xc/Al/PE-Xc, PE-Xc/Al/PE-Xb, PE-Xb/Al/PE-Xb vagy PE-Xc/EVOH/PE-Xc, PE-Xb/Al/PE anyagból, préselt csőkötésekkel, cső elhelyezése csőidomok nélkül, szakaszos nyomáspróbával, falhoronyba vagy padlószerkezetbe szerelve (horonyvésés külön tételben), DN 20, VALSIR Mixal többrétegű PE-Xb/Al/PE cső tekercsben, 10 bar, 95℃, 26x3, Rendelési szám: VS0100143</t>
  </si>
  <si>
    <t>81-001-1.3.2.1.1.1.3-0316761</t>
  </si>
  <si>
    <t xml:space="preserve"> 810011839720</t>
  </si>
  <si>
    <t>Ivóvíz vezeték, Ötrétegű cső szerelése, PE-Xc/Al/PE-Xc, PE-Xc/Al/PE-Xb, PE-Xb/Al/PE-Xb vagy PE-Xc/EVOH/PE-Xc, PE-Xb/Al/PE anyagból, préselt csőkötésekkel, cső elhelyezése csőidomok nélkül, szakaszos nyomáspróbával, szabadon csőbilincsekkel, DN 15, VALSIR Mixal többrétegű PE-Xb/Al 0,2/PE cső tekercsben, 10 bar, 95 ℃, 20x2 Rendelési kód: VS0100139</t>
  </si>
  <si>
    <t>81-001-1.3.2.1.1.2.2-0316014</t>
  </si>
  <si>
    <t xml:space="preserve"> 810013530954</t>
  </si>
  <si>
    <t>Ivóvíz vezeték, Ötrétegű cső szerelése, PE-Xc/Al/PE-Xc, PE-Xc/Al/PE-Xb, PE-Xb/Al/PE-Xb vagy PE-Xc/EVOH/PE-Xc, PE-Xb/Al/PE anyagból, préselt csőkötésekkel, cső elhelyezése csőidomok nélkül, szakaszos nyomáspróbával, szabadon csőbilincsekkel, DN 25, VALSIR Mixal többrétegű PE-Xb/Al 0,2/PE cső tekercsben, 10 bar, 95 ℃, 32x3 Rendelési kód: VS0100145</t>
  </si>
  <si>
    <t>81-001-1.3.2.1.1.2.4-0316034</t>
  </si>
  <si>
    <t xml:space="preserve"> 810022115112</t>
  </si>
  <si>
    <t>PVC lefolyóvezeték szerelése, tokos, gumigyűrűs kötésekkel, cső elhelyezése csőidomokkal, szakaszos tömörségi próbával, szabadon, DN 40, PIPELIFE PVC-U tokos lefolyócső 40x1,8x1000 mm, KAEM040/1M</t>
  </si>
  <si>
    <t>81-002-3.2.1.1.2-0130982</t>
  </si>
  <si>
    <t xml:space="preserve"> 810022115136</t>
  </si>
  <si>
    <t>PVC lefolyóvezeték szerelése, tokos, gumigyűrűs kötésekkel, cső elhelyezése csőidomokkal, szakaszos tömörségi próbával, szabadon, DN 50, PIPELIFE PVC-U tokos lefolyócső 50x1,8x1000 mm, KAEM050/1M</t>
  </si>
  <si>
    <t>81-002-3.2.1.1.3-0130983</t>
  </si>
  <si>
    <t xml:space="preserve"> 810022115153</t>
  </si>
  <si>
    <t>PVC lefolyóvezeték szerelése, tokos, gumigyűrűs kötésekkel, cső elhelyezése csőidomokkal, szakaszos tömörségi próbával, szabadon, DN 100, PIPELIFE PVC-U tokos lefolyócső 110x2,2x1000 mm, KAEM110/1M</t>
  </si>
  <si>
    <t>81-002-3.2.1.1.6-0130986</t>
  </si>
  <si>
    <t xml:space="preserve"> 810022115204</t>
  </si>
  <si>
    <t>PVC lefolyóvezeték szerelése, tokos, gumigyűrűs kötésekkel, cső elhelyezése csőidomokkal, szakaszos tömörségi próbával, horonyba vagy padlócsatornába, DN 40, PIPELIFE PVC-U tokos lefolyócső 40x1,8x1000 mm, KAEM040/1M</t>
  </si>
  <si>
    <t>81-002-3.2.1.2.2-0130982</t>
  </si>
  <si>
    <t xml:space="preserve"> 810022115221</t>
  </si>
  <si>
    <t>PVC lefolyóvezeték szerelése, tokos, gumigyűrűs kötésekkel, cső elhelyezése csőidomokkal, szakaszos tömörségi próbával, horonyba vagy padlócsatornába, DN 50, PIPELIFE PVC-U tokos lefolyócső 50x1,8x1000 mm, KAEM050/1M</t>
  </si>
  <si>
    <t>81-002-3.2.1.2.3-0130983</t>
  </si>
  <si>
    <t xml:space="preserve"> 810022115233</t>
  </si>
  <si>
    <t>PVC lefolyóvezeték szerelése, tokos, gumigyűrűs kötésekkel, cső elhelyezése csőidomokkal, szakaszos tömörségi próbával, horonyba vagy padlócsatornába, DN 65, PIPELIFE PVC-U tokos lefolyócső 63x1,9x1000 mm, KAEM063/1M</t>
  </si>
  <si>
    <t>Épületen belüli földárokban</t>
  </si>
  <si>
    <t>81-002-3.2.1.2.4-0130984</t>
  </si>
  <si>
    <t xml:space="preserve"> 810024816145</t>
  </si>
  <si>
    <t>PVC-KGEM lefolyóvezeték szerelése, tokos, gumigyűrűs kötésekkel, cső elhelyezése csőidomok nélkül, szakaszos tömörségi próbával, horonyba, padlócsatornába vagy épületen belül földárokba, DN 100, PIPELIFE PVC-U tömörfalú tokos csatornacső 110x3,2x1000 mm SN8, KGEM110/1M.SN8</t>
  </si>
  <si>
    <t>81-002-4.1.1.2.1-0131701</t>
  </si>
  <si>
    <t xml:space="preserve"> 810020873446</t>
  </si>
  <si>
    <t>PVC-KGEM lefolyóvezeték szerelése, tokos, gumigyűrűs kötésekkel, cső elhelyezése csőidomok nélkül, szakaszos tömörségi próbával, horonyba, padlócsatornába vagy épületen belül földárokba, DN 200, PIPELIFE PVC-U tömörfalú tokos csatornacső 200x4,9x1000 mm SN4 MSZEN1401, KGEM200/1M.SN4</t>
  </si>
  <si>
    <t>Védőcső alapátvezetésnél</t>
  </si>
  <si>
    <t>81-002-4.1.1.2.4-0131531</t>
  </si>
  <si>
    <t xml:space="preserve"> 820010932415</t>
  </si>
  <si>
    <t>Kétoldalon menetes, szorító- vagy roppantógyűrűs szerelvény elhelyezése, külső vagy belső menettel, illetve hollandival csatlakoztatva DN 15 szelepek, csappantyúk (szabályzó, fojtó-elzáró, beavatkozó), MOFÉM csempeszelep kék, 1/2", Csz: 164-0014-00</t>
  </si>
  <si>
    <t>82-001-7.2.1-0110911</t>
  </si>
  <si>
    <t xml:space="preserve"> 820011272025</t>
  </si>
  <si>
    <t>Kétoldalon menetes, szorító- vagy roppantógyűrűs szerelvény elhelyezése, külső vagy belső menettel, illetve hollandival csatlakoztatva DN 15 gömbcsap, víz- és gázfőcsap, EFFEBI ASTER golyóscsap, zöld, BB 1/2", ivóvíz minősítéssel, Kód: EFFE-0824V404</t>
  </si>
  <si>
    <t>82-001-7.2.2-0162193</t>
  </si>
  <si>
    <t xml:space="preserve"> 820011272570</t>
  </si>
  <si>
    <t>Kétoldalon menetes, szorító- vagy roppantógyűrűs szerelvény elhelyezése, külső vagy belső menettel, illetve hollandival csatlakoztatva DN 25 gömbcsap, víz- és gázfőcsap, EFFEBI ASTER golyóscsap, zöld, BB 1", ivóvíz minősítéssel, Kód: EFFE-0804V406</t>
  </si>
  <si>
    <t>82-001-7.4.2-0162195</t>
  </si>
  <si>
    <t xml:space="preserve"> 820094137614</t>
  </si>
  <si>
    <t>WC csésze elhelyezése és bekötése, sarokszelep, WC ülőke, nyomógomb nélkül, porcelánból, alsókifolyású, mélyöblítésű kivitelben, ÉPGÉPKER fehér kristályporcelán WC, álló, mélyöblítésű, alsó kifolyású, Csz.: JIH8227470000001</t>
  </si>
  <si>
    <t>82-009-11.1.1.2-0451152</t>
  </si>
  <si>
    <t xml:space="preserve"> 820094819632</t>
  </si>
  <si>
    <t>WC-csésze kiegészítő szerelvényeinek elhelyezése, WC-ülőke, STYRON Száva WC ülőke, rozsdamentes zsanérral, ülőke súlya: 1060 g, 1 év csere garanciával, ami a kopó alkatrészekre nem érvényes, Cikksz.: STY-550-10</t>
  </si>
  <si>
    <t>82-009-12.1-0415292</t>
  </si>
  <si>
    <t xml:space="preserve"> 820092658955</t>
  </si>
  <si>
    <t>WC-csésze kiegészítő szerelvényeinek elhelyezése, WC csatlakozó, alsó kifolyású WC-hez, HL200/1, Lágy PE WC-csatlakozó elfordítható excenterrel (0-20mm) és többrészes DN110 ajakos tömítéssel, fehér</t>
  </si>
  <si>
    <t>82-009-12.2.1-0135121</t>
  </si>
  <si>
    <t xml:space="preserve"> 820093553785</t>
  </si>
  <si>
    <t>WC öblítőtartály felszerelése és bekötése, falsík elé szerelhető, műanyag, LIV Laguna falsík előtti öblítőtartály Start-Stop nyomógombbal, fehér, Cikkszám: 196892</t>
  </si>
  <si>
    <t>82-009-13.1-0336861</t>
  </si>
  <si>
    <t xml:space="preserve"> 820094137953</t>
  </si>
  <si>
    <t>Vizelde vagy piszoár berendezés elhelyezése, öblítőszelep, sarokszelep és bűzelzáró nélkül, porcelán, falra szerelhető vizelde, ÉPGÉPKER fehér kristályporcelán vizelde szifonnal, Csz.: SAH8441000004401</t>
  </si>
  <si>
    <t>82-009-15.1.1-0451131</t>
  </si>
  <si>
    <t xml:space="preserve"> 820090976136</t>
  </si>
  <si>
    <t>Vizelde kiegészítő elemei, öblítőszelep, nyomógombos, MOFÉM vizelde öblítőszelep, Csz: 166-0007-00</t>
  </si>
  <si>
    <t>82-009-16.2.1-0110920</t>
  </si>
  <si>
    <t xml:space="preserve"> 820090976596</t>
  </si>
  <si>
    <t>Berendezési tárgyak szerelvényeinek felszerelése, sarokszelep szerelés, MOFÉM sárgaréz sarokszelep 1/2"-1/2" sárgaréz, krómozott, 10 bar, Csz: 163-0002-00</t>
  </si>
  <si>
    <t>82-009-17.1-0110161</t>
  </si>
  <si>
    <t xml:space="preserve"> 820093242254</t>
  </si>
  <si>
    <t>Csaptelepek és szerelvényeinek felszerelése, mosdócsaptelepek, álló illetve süllyesztett mosdócsaptelep, MOFÉM Junior Evo egykaros mosdócsaptelep, 5 l/perc Eco perlátorral, ECO kerámia vezérlő, forr. elleni véd.-mel, kr. leeresztősz. nélkül, kód: 150-0057-00</t>
  </si>
  <si>
    <t>82-009-19.3.2-0318777</t>
  </si>
  <si>
    <t xml:space="preserve"> 820092659255</t>
  </si>
  <si>
    <t>Padló alatti, feletti illetve falba süllyeszthető bűzelzáró, padló alatti 1, 2, 3 ágú elhelyezése, HL510NPr, Padlólefolyó DN40/50 vízszintes csatlakozóval, szigetelő karimával, "Primus" kiszáradás-védett vízbűzzárral, 123x123 mm műanyag rácstartóval, 115x115 mm nemesacél ráccsal, a csempézés idejére merevítő védőfedéllel. Terhelhetőség: 300kg</t>
  </si>
  <si>
    <t>82-009-21.1-0135301</t>
  </si>
  <si>
    <t xml:space="preserve"> 820092659381</t>
  </si>
  <si>
    <t>Padló alatti, feletti illetve falba süllyeszthető bűzelzáró, padló feletti vagy falba süllyeszthető elhelyezése, HL136N, Kondenzvíz gyűjtő szifon DN40 kimenettel, DN32 , ill. d 12 - 18 mm gumi tömítő karmantyús, függőleges, vagy vízszintes bemenettel, 60 mm vízbűzzárral és kiegészítő mechanikus bűzzárral, tisztító kazettával. Berendezések kondenzvizének elvezetésére alkalmas.</t>
  </si>
  <si>
    <t>82-009-21.2-0135118</t>
  </si>
  <si>
    <t xml:space="preserve"> 820090987401</t>
  </si>
  <si>
    <t>Vizes berendezési tárgyak bűzelzáróinak felszerelése, mosdóhoz, bidéhez, MOFÉM búraszifon leeresztőszeleppel, krómozott, Csz: 165-0027-00</t>
  </si>
  <si>
    <t>82-009-31.2-0110915</t>
  </si>
  <si>
    <t xml:space="preserve"> 820091496033</t>
  </si>
  <si>
    <t>Vizes berendezési tárgyak bűzelzáróinak felszerelése, mosdóhoz, bidéhez, HERZ leeresztőszelep mosdóhoz, Csz: UH16002</t>
  </si>
  <si>
    <t>82-009-31.2-0325152</t>
  </si>
  <si>
    <t xml:space="preserve"> 820090988173</t>
  </si>
  <si>
    <t>Vizes berendezési tárgyak bűzelzáróinak felszerelése, vizelde csészéhez, Viega búraszifon vizeldékhez, műanyag, 50 x 40, Csz.: 112 271</t>
  </si>
  <si>
    <t>82-009-31.5-0334845</t>
  </si>
  <si>
    <t xml:space="preserve"> 820094953332</t>
  </si>
  <si>
    <t>Mosdó vagy mosómedence berendezés elhelyezése és bekötése, falra szerelhető porcelán kivitelben (komplett), GROHE Bau Ceramic mosdókagyló 65, falra szerelhető, 1 csaplyukkal, túlfolyóval, 646 x 468 mm, szaniter kerámia, Cikkszám: 39420000</t>
  </si>
  <si>
    <t>82-009-5.1-0314097</t>
  </si>
  <si>
    <t xml:space="preserve"> 820163258264</t>
  </si>
  <si>
    <t>Piperetárgyak elhelyezése, egy-három helyen felerősítve, WC-kefe tartóval, MOFÉM Fiesta WC kefe fali tartóval, kód: 501-1080-00</t>
  </si>
  <si>
    <t>82-016-1.1.9-0318742</t>
  </si>
  <si>
    <t xml:space="preserve"> 820165168155</t>
  </si>
  <si>
    <t>Piperetárgyak elhelyezése, négy vagy több helyen felerősítve, tükör, elektromos bekötés nélkül, KVEM SANELA tükör, rozsdamentes acél (600x400x7 mm), Cikkszám: SLZN 30</t>
  </si>
  <si>
    <t>82-016-1.2.3-0411238</t>
  </si>
  <si>
    <t xml:space="preserve"> 820163258303</t>
  </si>
  <si>
    <t>Adagoló (szappan, tusfürdő, fertőtlenítő, kézkrém, illatosító) és tartozékainak elhelyezése, falra szerelt kivitelben, MOFÉM Fiesta szappanadagoló, rögzítő szettel, kód: 501-1022-00</t>
  </si>
  <si>
    <t>82-016-2.1-0318734</t>
  </si>
  <si>
    <t xml:space="preserve"> 820163258482</t>
  </si>
  <si>
    <t>Papíradagolók elhelyezése falra szerelt kivitelben, MERIDA Modular Maxi H1 mod hajtogatott papírtörölköző tartó Z/C, ABS műa. 500 darabos, spec.kulccsal nyitható, szél:29 cm, mag:43 cm, mély:15 cm</t>
  </si>
  <si>
    <t>82-016-3.1-0222111</t>
  </si>
  <si>
    <t xml:space="preserve"> 820163258734</t>
  </si>
  <si>
    <t>Papíradagolók elhelyezése falra szerelt kivitelben, SCA Hygiene Products TORK Jumbo toalettpapír adagoló, 26 cm átm., Elevation dizájn, ABS műanyag, 36,0x43,7x13,3 cm, fehér, Cikkszám: 554000</t>
  </si>
  <si>
    <t>82-016-3.1-0380041</t>
  </si>
  <si>
    <t xml:space="preserve"> 820312223096</t>
  </si>
  <si>
    <t>Vízszűrő elhelyezése és bekötése, visszamosható szűrőbetéttel, kézi visszaöblítéssel, kétoldalon menetes csatlakozással, DN 25, resideo - Braukmann ivóvíz szűrő MiniPlus, átl. szűrőcs., rozsdament.100mik. szűrő, 1", külső menet+hollander, PN16, max 40°C, (kvs=7,2), FF06-1AA</t>
  </si>
  <si>
    <t>82-031-1.1.1.1.2-0341707</t>
  </si>
  <si>
    <t xml:space="preserve"> 910071882341</t>
  </si>
  <si>
    <t>Öntözőrendszerekhez rendszerelemek beépítése, mágnesszelep doboz, egy mágnesszelepre, Szelepdoboz JUNIOR BOX (D= 30CM, M= 25CM)</t>
  </si>
  <si>
    <t>Öntöttvas csapszekrény csatorna tisztító idom fölé</t>
  </si>
  <si>
    <t>91-007-12.1.2.1-0414694</t>
  </si>
  <si>
    <t xml:space="preserve"> 820000923095</t>
  </si>
  <si>
    <t>Vízellátás berendezési tárgyak leszerelése, falikutak, mosdók</t>
  </si>
  <si>
    <t>82-000-3.2</t>
  </si>
  <si>
    <t xml:space="preserve"> 820000923122</t>
  </si>
  <si>
    <t>Vízellátás berendezési tárgyak leszerelése, vizelde tartozékokkal</t>
  </si>
  <si>
    <t>82-000-3.5</t>
  </si>
  <si>
    <t xml:space="preserve"> 820000923110</t>
  </si>
  <si>
    <t>Vízellátás berendezési tárgyak leszerelése, WC csésze tartozékokkal</t>
  </si>
  <si>
    <t>82-000-3.4</t>
  </si>
  <si>
    <t xml:space="preserve"> 820000923071</t>
  </si>
  <si>
    <t>Vízellátás berendezési tárgyak leszerelése, elektromos hőtároló, 51-120 liter között</t>
  </si>
  <si>
    <t>82-000-3.11.2</t>
  </si>
  <si>
    <t>Építmény közvetlen költségei (HUF)</t>
  </si>
  <si>
    <t xml:space="preserve"> 810041668395</t>
  </si>
  <si>
    <t>Fűtési vezeték, Horganyzott szénacélcső szerelése, préselt csőkötésekkel, cső elhelyezése csőidomok nélkül, szakaszos nyomáspróbával, szabadon, horonyba vagy padlócsatornába, DN 12 - DN 50, DN 15, Viega Prestabo cső, ötvözetlen szénacél, 6 m-es szálban, 18 x 1,2, Csz.: 559 458</t>
  </si>
  <si>
    <t>Idomokkal együtt kalkilálandó.</t>
  </si>
  <si>
    <t>81-004-1.5.1.1.1.1.2-0334002</t>
  </si>
  <si>
    <t xml:space="preserve"> 810041668410</t>
  </si>
  <si>
    <t>Fűtési vezeték, Horganyzott szénacélcső szerelése, préselt csőkötésekkel, cső elhelyezése csőidomok nélkül, szakaszos nyomáspróbával, szabadon, horonyba vagy padlócsatornába, DN 12 - DN 50, DN 20, Viega Prestabo cső, ötvözetlen szénacél, 6 m-es szálban, 22 x 1,5, Csz.: 559 465</t>
  </si>
  <si>
    <t>81-004-1.5.1.1.1.1.3-0334003</t>
  </si>
  <si>
    <t xml:space="preserve">SENTINEL inhibitor fűtési rendszer védelmére - típus: X100 (becsült mennyiség) </t>
  </si>
  <si>
    <t>l</t>
  </si>
  <si>
    <t>81-999-1</t>
  </si>
  <si>
    <t xml:space="preserve"> 820010943704</t>
  </si>
  <si>
    <t>Fűtőtest szerelvény elhelyezése külső vagy belső menettel, illetve hollandival csatlakoztatva DN 15 termosztatikus szelep, Danfoss RA-N termosztatikus radiátorszelep állítható kapacitású szelep, egyenes kivitel (F), RA-N 1/2" kvs=0,04-0,73, 013G0014</t>
  </si>
  <si>
    <t>Terven: DANFOSS RA-DV</t>
  </si>
  <si>
    <t>82-001-16.2.5-0113202</t>
  </si>
  <si>
    <t xml:space="preserve"> 820010945544</t>
  </si>
  <si>
    <t>Termosztatikus szelepfej felszerelése radiátorszelepre, KLAPP csatlakozóval rögzítve, Danfoss RAE termosztatikus érzékelők (folyadék töltettel) RAE-K 5054 termosztatikus fej beépített érzékelővel, 8-28 °C, KLAPP csatl., 013G5054</t>
  </si>
  <si>
    <t>82-001-17.1.1-0113261</t>
  </si>
  <si>
    <t xml:space="preserve"> 820010946590</t>
  </si>
  <si>
    <t>Kézikerék felszerelése radiátorszelepre, KLAPP + inbusz kulcsos csatlakozóval rögzítve, Danfoss kézikerék termosztatikus szeleptesthez, 013G5002</t>
  </si>
  <si>
    <t>82-001-19.1-0113271</t>
  </si>
  <si>
    <t xml:space="preserve"> 820010948246</t>
  </si>
  <si>
    <t>Csatlakozó szerelvények felszerelése, 1/2" külső-belső menetes (beépített szelepkészlettel szerelt hőleadókhoz), Danfoss RLV-K zárópajzsos szelep, töltés-ürítés funkcióval, beépített szelepes fűtőtestekhez, fal felöli csatl., 003L0282, 1/2"</t>
  </si>
  <si>
    <t>82-001-29.1-0113323</t>
  </si>
  <si>
    <t xml:space="preserve"> 820014130106</t>
  </si>
  <si>
    <t>Egyoldalon menetes szerelvény elhelyezése, külső vagy belső menettel, illetve hollandival csatlakoztatva DN 15 légtelenítőszelep, kifolyó- és locsolószelep, töltőszelep, Flamco Flexvent Top 1/2" úszós légtelenítő max. 120 °C, 10 bar, elzáróelem nélkül, réz, Rendelési szám: 28515</t>
  </si>
  <si>
    <t>82-001-6.2.8-0722623</t>
  </si>
  <si>
    <t xml:space="preserve"> 820011272272</t>
  </si>
  <si>
    <t>Kétoldalon menetes, szorító- vagy roppantógyűrűs szerelvény elhelyezése, külső vagy belső menettel, illetve hollandival csatlakoztatva DN 20 gömbcsap, víz- és gázfőcsap, EFFEBI ASTER golyóscsap, BB 3/4", Kód: EFFE-0824R405</t>
  </si>
  <si>
    <t>82-001-7.3.2-0162164</t>
  </si>
  <si>
    <t xml:space="preserve"> 820013552185</t>
  </si>
  <si>
    <t>Kétoldalon menetes, szorító- vagy roppantógyűrűs szerelvény elhelyezése, külső vagy belső menettel, illetve hollandival csatlakoztatva DN 20 szennyfogószűrő, gázszűrő, iszap- és levegőleválasztó, Flamco Flamco Clean Smart 22 mm mágneses iszapleválasztó max. 120 °C, 10 bar, szorítógyűrűs csatlakozóval, Rendelési szám: 30022</t>
  </si>
  <si>
    <t>82-001-7.3.3-0722221</t>
  </si>
  <si>
    <t xml:space="preserve"> 820103982600</t>
  </si>
  <si>
    <t>Gázüzemű kombinált fűtő és vízmelegítő készülék elhelyezése, víz- és gázoldali bekötése,földgázra vagy PB gázra, kondenzációs kazán, elektromos bekötés nélkül, 40 kW teljesítményig, SAUNIER DUVAL Thema Condens 26-CS/1 (N-HU) "A/A" energia osztályú, fali kondenzációs üzemű gázkészülék átfolyó rendszerű melegvíz-készítéssel, modulációs égő (pl.: 2,9-20 kW között, 80/60°C-os fűtési hőfoklépcsőn) FlameFit gáz/levegő szabályozással és rozsdamentes acélból készült kondenzációs hőcserélővel, beépített fűtési tágulási tartály (8 l), nagyhatékonyságú fűtési szivattyú, vezérlő-szabályozó automatikával (időjárás-követés, belső hőmérséklet visszacsatolás, stb.) és kezelőfelülettel, HMV üzemben a készülék magasabb teljesítményt ad le (26 kW) Warmstart funkció, mérőcsonkos égéstermék elvezető adapter (Ø60/100, 80/125 vagy 80/80 mm) nélkül, csapolási profil: XL, méret 740x418x344mm, tömeg 41,4 kg, Cikkszám:0010025095</t>
  </si>
  <si>
    <t>82-010-6.3.1-0352031</t>
  </si>
  <si>
    <t xml:space="preserve"> 820120997864</t>
  </si>
  <si>
    <t>Acéllemez kompakt lapradiátor elhelyezése, széthordással, tartókkal, bekötéssel, 2 soros, 1600 mm-ig, 600 mm, VOGEL &amp; NOOT kompakt lapradiátor 22K típus, 2-soros, 2 konvektorlemez borítással, 600x 400 mm, fűtőteljesítmény:  685 W</t>
  </si>
  <si>
    <t>82-012-3.2.1.4-0423461</t>
  </si>
  <si>
    <t xml:space="preserve"> 820120997876</t>
  </si>
  <si>
    <t>Acéllemez kompakt lapradiátor elhelyezése, széthordással, tartókkal, bekötéssel, 2 soros, 1600 mm-ig, 600 mm, VOGEL &amp; NOOT kompakt lapradiátor 22K típus, 2-soros, 2 konvektorlemez borítással, 600x 520 mm, fűtőteljesítmény:  891 W</t>
  </si>
  <si>
    <t>82-012-3.2.1.4-0423462</t>
  </si>
  <si>
    <t xml:space="preserve"> 820120997893</t>
  </si>
  <si>
    <t>Acéllemez kompakt lapradiátor elhelyezése, széthordással, tartókkal, bekötéssel, 2 soros, 1600 mm-ig, 600 mm, VOGEL &amp; NOOT kompakt lapradiátor 22K típus, 2-soros, 2 konvektorlemez borítással, 600x 720 mm, fűtőteljesítmény: 1233 W</t>
  </si>
  <si>
    <t>82-012-3.2.1.4-0423464</t>
  </si>
  <si>
    <t xml:space="preserve"> 820120997920</t>
  </si>
  <si>
    <t>Acéllemez kompakt lapradiátor elhelyezése, széthordással, tartókkal, bekötéssel, 2 soros, 1600 mm-ig, 600 mm, VOGEL &amp; NOOT kompakt lapradiátor 22K típus, 2-soros, 2 konvektorlemez borítással, 600x1000 mm, fűtőteljesítmény: 1713 W</t>
  </si>
  <si>
    <t>82-012-3.2.1.4-0423467</t>
  </si>
  <si>
    <t xml:space="preserve"> 820121021263</t>
  </si>
  <si>
    <t>Fűtőtestek le- és visszaszerelése, festés előtt illetve festés után, lapradiátor, 1 vagy 2 soros, 1600 mm-ig</t>
  </si>
  <si>
    <t>82-012-61.5.1</t>
  </si>
  <si>
    <t xml:space="preserve"> 820161025510</t>
  </si>
  <si>
    <t>Kazánház, illetve hőközpont beszabályozása, beüzemelése 23.260 W teljesítményig</t>
  </si>
  <si>
    <t>82-016-12.1</t>
  </si>
  <si>
    <t xml:space="preserve"> 820161025563</t>
  </si>
  <si>
    <t>Próbafűtés, radiátorok beszabályozása 23.260 W teljesítményig</t>
  </si>
  <si>
    <t>82-016-13.1</t>
  </si>
  <si>
    <t>Gázvezeték nyomáspróbája.</t>
  </si>
  <si>
    <t xml:space="preserve"> 190812244926</t>
  </si>
  <si>
    <t>Ellenőrző próbák készítése belső gázvezeték hálózatra, hálózat hatósági ellenőrzése és átvétele (Gázmű számla)</t>
  </si>
  <si>
    <t>19-081-11.2.1</t>
  </si>
  <si>
    <t xml:space="preserve"> 330630095100</t>
  </si>
  <si>
    <t>Fészekvésés, téglafalban, 0,0151-0,030 m³ között</t>
  </si>
  <si>
    <t>33-063-21.1.2</t>
  </si>
  <si>
    <t xml:space="preserve"> 330630095354</t>
  </si>
  <si>
    <t>Falátfúrás DN25-DN40 vezetékhez vagy átmenőcsavaros rögzítéshez, P2, P4 pórusbeton, 37,5 cm vastag falazatban</t>
  </si>
  <si>
    <t>33-063-22.1.4</t>
  </si>
  <si>
    <t xml:space="preserve"> 390020160980</t>
  </si>
  <si>
    <t>Tűzvédelmi burkolat fém vázszerkezetre (CD50/27), acél gerendán, tűzgátlás T↓h = 1,5 óra, FB 20 mm vastag, építőlemez borítással, KNAUF Fireboard 20/1250/2000, Cikkszám: 33702120, tartószerkezettel</t>
  </si>
  <si>
    <t>m²</t>
  </si>
  <si>
    <t>39-002-1.1.1.1-0210262</t>
  </si>
  <si>
    <t xml:space="preserve"> 470004746070</t>
  </si>
  <si>
    <t>Acélfelületek mázolásának előkészítő és részmunkái; kézi rozsdamentesítés, cső és regisztercső felületén, (80 NÁ-ig), függesztő és tartószerkezeten, állványzaton, könnyű rozsdásodás esetén, Trinát szintetikus hígító 1002, EAN: 5995061571956</t>
  </si>
  <si>
    <t>47-000-4.4.5.1-0136106</t>
  </si>
  <si>
    <t xml:space="preserve"> 470211817945</t>
  </si>
  <si>
    <t>Acélfelületek előkezelése, festéshez műhelyalapozóval, cső és regisztercső felületén 80 NÁ-ig, függesztőn és tartón, állványzaton</t>
  </si>
  <si>
    <t>47-021-11.4</t>
  </si>
  <si>
    <t xml:space="preserve"> 470210486713</t>
  </si>
  <si>
    <t>Acélfelületek közbenső festése cső és regisztercső felületén (NÁ 80-ig), függesztőn és tartóvason, sormosdó állványzaton műgyanta kötőanyagú, oldószeres festékkel, Trinát univerzális alapozó, fehér 100, EAN: 5995061117055</t>
  </si>
  <si>
    <t>47-021-21.4.1-0130701</t>
  </si>
  <si>
    <t xml:space="preserve"> 470215146672</t>
  </si>
  <si>
    <t>Acélfelületek átvonó festése cső és regisztercső felületén (NÁ 80-ig), függesztőn és tartóvason, sormosdó állványzaton műgyanta kötőanyagú, oldószeres festékkel, Trinát zománc, magasfényű, sárga 400, EAN: 5995061120239</t>
  </si>
  <si>
    <t>47-021-31.4.1-0130395</t>
  </si>
  <si>
    <t xml:space="preserve"> 810022115492</t>
  </si>
  <si>
    <t>PVC lefolyóvezeték szerelése, tokos, gumigyűrűs kötésekkel, cső elhelyezése csőidomok nélkül, szakaszos tömörségi próbával, falhoronyba, (horonyvésés külön tételben), DN 50, PIPELIFE PVC-U tokos lefolyócső 50x1,8x1000 mm, KAEM050/1M</t>
  </si>
  <si>
    <t>Védőcsőként beépítve.</t>
  </si>
  <si>
    <t>81-002-3.2.2.3.3-0130983</t>
  </si>
  <si>
    <t xml:space="preserve"> 810030878375</t>
  </si>
  <si>
    <t>Gázvezeték, Rézcső szerelése, préselt kötésekkel, cső elhelyezése csőidomok nélkül, szakaszos nyomáspróbával, szabadon, tartószerkezet nélkül, DN 15, SUPERSAN félkemény vörösrézcső, F25  18 x 1 mm</t>
  </si>
  <si>
    <t>81-003-1.1.1.1.1.3-0243018</t>
  </si>
  <si>
    <t xml:space="preserve"> 810035108342</t>
  </si>
  <si>
    <t>Gázvezeték, Rézcső szerelése, préselt kötésekkel, cső elhelyezése csőidomok nélkül, szakaszos nyomáspróbával, szabadon, tartószerkezet nélkül, DN 25, SANCO vörösrézcső, kemény, 28 x 1 mm, 5 m szálban</t>
  </si>
  <si>
    <t>81-003-1.1.1.1.1.5-0242628</t>
  </si>
  <si>
    <t xml:space="preserve"> 810030882221</t>
  </si>
  <si>
    <t>Gázvezeték, Fekete acélcső szerelése, hegesztett kötésekkel, cső elhelyezése szakaszos nyomáspróbával, szabadon, tartószerkezettel, csőátmérő DN 100-méretig, DN 25, Vastagfalú, varratnélküli fekete acélcső, sima, A 37X, 1", 33,7x4,0mm</t>
  </si>
  <si>
    <t>81-003-1.2.1.1.1.1.3-0110013</t>
  </si>
  <si>
    <t xml:space="preserve"> 820011272071</t>
  </si>
  <si>
    <t>Kétoldalon menetes, szorító- vagy roppantógyűrűs szerelvény elhelyezése, külső vagy belső menettel, illetve hollandival csatlakoztatva DN 15 gömbcsap, víz- és gázfőcsap, EFFEBI VENUS golyóscsap, (gázra), zárható, 1/2" BB, Kód: EFF-1011G204B</t>
  </si>
  <si>
    <t>82-001-7.2.2-0162231</t>
  </si>
  <si>
    <t xml:space="preserve"> 820035163460</t>
  </si>
  <si>
    <t>Gázmérőhely kialakítása, előszerelt gázszekrény elhelyezése, rögzítése, bekötési és felszerelési tartozékokkal, mérő nélkül, Qmax: 6/10 m3/h, G4/G6 típusú gázmérőkhöz, kültéri, talapzatos kivitel, előre elkészített talpcsavaros alapra, fémlemez szekrény, WEBA EON, MVM előkerti G4/6 mérő - G5/4" szabályozó szett, zárható antracit lemez gázszekrény, szekrény cikkszám: 06-25-0575-04, E1 szerelvény: 08-20-0004-89, talapzat védőcsővel 06-90-0575-02, KPE-acél összekötő 05-01-0032-72, Cikkszám: 07-10-HU00-22</t>
  </si>
  <si>
    <t>Terven: PERÓ T31FH R28</t>
  </si>
  <si>
    <t>82-003-2.2.4.1.2.2-0420004</t>
  </si>
  <si>
    <t xml:space="preserve"> 820110990482</t>
  </si>
  <si>
    <t>Készülékek víz- vagy gázoldali bekötése méretre vágható bordáscsővel, peremezhető cső hollandi csatlakozás készítése nélkül, gázoldali bekötés, inox bordáscsővel, DN 15, GEBO Variogas 1/2" inox bordáscső gázra, 5 m-es tekercs, A01-0001-0691</t>
  </si>
  <si>
    <t>82-011-1.1.2.1.2-0240001</t>
  </si>
  <si>
    <t xml:space="preserve"> 820110990601</t>
  </si>
  <si>
    <t>Készülékek víz- vagy gázoldali bekötése méretre vágható bordáscsővel, peremezhető cső hollandi csatlakozás készítése nélkül, gázoldali bekötés, hollandis csatlakozás készítése, DN 15, GEBO 1/2" hollandi + tömítés gázcsőre, A02-0010-1828</t>
  </si>
  <si>
    <t>82-011-1.1.2.2.2-0240205</t>
  </si>
  <si>
    <t xml:space="preserve"> 820164143590</t>
  </si>
  <si>
    <t>Füstgázelvezetés (csövek, idomok) elhelyezése zárt égésterű, fűtési és/vagy használati melegvízkészítő kazánok részére, felszerelve, szerelőkőműves munka nélkül, füstcsőidomok, vizsgálóidomok, csappantyúk, toldók, egyenes idom 50, 60/100 mm, SAUNIER DUVAL SDC egyenes ellenőrző elem füstcsőhöz 60/100 mm koncentrikus PP, Cikkszám:0020257013</t>
  </si>
  <si>
    <t>82-016-14.2.4.1.1-0241231</t>
  </si>
  <si>
    <t xml:space="preserve"> 820163984150</t>
  </si>
  <si>
    <t>Füstgázelvezetés (csövek, idomok) elhelyezése zárt égésterű, fűtési és/vagy használati melegvízkészítő kazánok részére, felszerelve, szerelőkőműves munka nélkül, füstcsőidomok, átvezetések, ferdetető 60/100 mm, SAUNIER DUVAL Fekete ferdetető szigetelő elem (35-55 fok között),  Cikkszám: 0020258678</t>
  </si>
  <si>
    <t>82-016-14.2.5.2.1-0241063</t>
  </si>
  <si>
    <t xml:space="preserve"> 820164143963</t>
  </si>
  <si>
    <t>Füstgázelvezetés (csövek, idomok) elhelyezése zárt égésterű, fűtési és/vagy használati melegvízkészítő kazánok részére, felszerelve, szerelőkőműves munka nélkül, füstcsőidomok, átvezetések, ferdetető 60/100 mm, VAILLANT Függőleges tetőátvezető rendszer (Ø60/100 mm), lapos és ferde tetőkhöz (hajlásszög 20° - 50° között); helyiséglevegőtől független üzemre, készlet tartalma: tetőátvezető elem (fekete); rögzítő bilincs (Ø100 mm - 70 mm); csőbilincs; Cikkszám: 0020220656</t>
  </si>
  <si>
    <t>Terven: SAUNIER DUVAL 0020230604 sz.</t>
  </si>
  <si>
    <t>82-016-14.2.5.2.1-0242731</t>
  </si>
  <si>
    <t xml:space="preserve"> 820161864033</t>
  </si>
  <si>
    <t>Füstgázkészletek (csövek, idomok) elhelyezése zárt égésterű, fűtési és/vagy használati melegvízkészítő kazánok részére, felszerelve, szerelőkőműves munka nélkül, 50, 60/100 mm, SAUNIER DUVAL SDC függőleges indító idom Isotwin és Thema Condens  készülékhez (100/60), Cikkszám: 0020257015</t>
  </si>
  <si>
    <t>82-016-15.1-0241574</t>
  </si>
  <si>
    <t xml:space="preserve"> 820161864074</t>
  </si>
  <si>
    <t>Füstgázkészletek (csövek, idomok) elhelyezése zárt égésterű, fűtési és/vagy használati melegvízkészítő kazánok részére, felszerelve, szerelőkőműves munka nélkül, 50, 60/100 mm, SAUNIER DUVAL SDC vízszintes hosszabbító (1000 mm) cső (100/60),  Cikkszám: 0020257008</t>
  </si>
  <si>
    <t>82-016-15.1-0241578</t>
  </si>
  <si>
    <t>Költségvetés főösszesítő</t>
  </si>
  <si>
    <t>Megnevezés</t>
  </si>
  <si>
    <t>1 Építmény közvetlen költségei</t>
  </si>
  <si>
    <t>2.1 ÁFA vetítési alap</t>
  </si>
  <si>
    <t>2.2 ÁFA</t>
  </si>
  <si>
    <t>3 A munka ára (HUF)</t>
  </si>
  <si>
    <t>Kelt:</t>
  </si>
  <si>
    <t>aláírás</t>
  </si>
  <si>
    <t>ÉPÜLETGÉPÉSZET</t>
  </si>
  <si>
    <t>Meggyeskovácsi, művelődési ház korszerűsítése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</si>
</sst>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 ##0"/>
    <numFmt numFmtId="165" formatCode="###\ ###\ ###\ ##0\ \F\t"/>
  </numFmts>
  <fonts count="7" x14ac:knownFonts="1">
    <font>
      <sz val="11"/>
      <color theme="1"/>
      <name val="Calibri"/>
      <family val="2"/>
      <scheme val="minor"/>
    </font>
    <font>
      <b/>
      <sz val="10"/>
      <color theme="1"/>
      <name val="Times New Roman"/>
      <family val="2"/>
    </font>
    <font>
      <sz val="10"/>
      <color theme="1"/>
      <name val="Times New Roman"/>
      <family val="2"/>
    </font>
    <font>
      <b/>
      <sz val="14"/>
      <color theme="1"/>
      <name val="Times New Roman"/>
      <family val="2"/>
    </font>
    <font>
      <b/>
      <sz val="11"/>
      <color theme="1"/>
      <name val="Times New Roman"/>
      <family val="2"/>
    </font>
    <font>
      <sz val="10"/>
      <color theme="1"/>
      <name val="Calibri"/>
      <family val="2"/>
      <scheme val="minor"/>
    </font>
    <font>
      <b/>
      <sz val="10"/>
      <color theme="1"/>
      <name val="Times New Roman"/>
      <family val="1"/>
      <charset val="238"/>
    </font>
  </fonts>
  <fills count="4">
    <fill>
      <patternFill patternType="none"/>
    </fill>
    <fill>
      <patternFill patternType="gray125"/>
    </fill>
    <fill>
      <patternFill patternType="solid">
        <fgColor rgb="FFC0C0C0"/>
        <bgColor rgb="FFC0C0C0"/>
      </patternFill>
    </fill>
    <fill>
      <patternFill patternType="solid">
        <fgColor rgb="FFFFFFFF"/>
        <bgColor rgb="FFFFFFFF"/>
      </patternFill>
    </fill>
  </fills>
  <borders count="5">
    <border>
      <left/>
      <right/>
      <top/>
      <bottom/>
      <diagonal/>
    </border>
    <border>
      <left style="thin">
        <color auto="1"/>
      </left>
      <right style="thin">
        <color auto="1"/>
      </right>
      <top style="thin">
        <color rgb="FF00000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C0C0C0"/>
      </right>
      <top style="thin">
        <color rgb="FF000000"/>
      </top>
      <bottom style="thin">
        <color rgb="FF000000"/>
      </bottom>
      <diagonal/>
    </border>
    <border>
      <left/>
      <right/>
      <top style="thin">
        <color indexed="64"/>
      </top>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left" vertical="top" wrapText="1"/>
    </xf>
    <xf numFmtId="0" fontId="1" fillId="0" borderId="0" xfId="0" applyFont="1" applyAlignment="1">
      <alignment vertical="top" wrapText="1"/>
    </xf>
    <xf numFmtId="0" fontId="2" fillId="0" borderId="0" xfId="0" applyFont="1" applyAlignment="1">
      <alignment vertical="top" wrapText="1"/>
    </xf>
    <xf numFmtId="164" fontId="2" fillId="0" borderId="0" xfId="0" applyNumberFormat="1" applyFont="1" applyAlignment="1">
      <alignment vertical="top"/>
    </xf>
    <xf numFmtId="165" fontId="1" fillId="0" borderId="0" xfId="0" applyNumberFormat="1" applyFont="1" applyAlignment="1">
      <alignment vertical="top" wrapText="1"/>
    </xf>
    <xf numFmtId="0" fontId="1" fillId="2" borderId="1" xfId="0" applyFont="1" applyFill="1" applyBorder="1" applyAlignment="1">
      <alignment horizontal="right" vertical="top" wrapText="1"/>
    </xf>
    <xf numFmtId="164" fontId="1" fillId="0" borderId="0" xfId="0" applyNumberFormat="1" applyFont="1" applyAlignment="1">
      <alignment vertical="top" wrapText="1"/>
    </xf>
    <xf numFmtId="10" fontId="2" fillId="0" borderId="2" xfId="0" applyNumberFormat="1" applyFont="1" applyBorder="1" applyAlignment="1">
      <alignment horizontal="right" vertical="top" wrapText="1"/>
    </xf>
    <xf numFmtId="164" fontId="4" fillId="0" borderId="3" xfId="0" applyNumberFormat="1" applyFont="1" applyBorder="1" applyAlignment="1">
      <alignment vertical="top" wrapText="1"/>
    </xf>
    <xf numFmtId="0" fontId="1" fillId="3" borderId="1" xfId="0" applyFont="1" applyFill="1" applyBorder="1" applyAlignment="1">
      <alignment horizontal="right" vertical="top" wrapText="1"/>
    </xf>
    <xf numFmtId="0" fontId="2" fillId="0" borderId="0" xfId="0" applyFont="1" applyAlignment="1">
      <alignment horizontal="right" vertical="top" wrapText="1"/>
    </xf>
    <xf numFmtId="164" fontId="1" fillId="0" borderId="3" xfId="0" applyNumberFormat="1" applyFont="1" applyBorder="1" applyAlignment="1">
      <alignment vertical="top" wrapText="1"/>
    </xf>
    <xf numFmtId="0" fontId="1" fillId="2" borderId="1" xfId="0" applyFont="1" applyFill="1" applyBorder="1" applyAlignment="1">
      <alignment horizontal="left" vertical="top" wrapText="1"/>
    </xf>
    <xf numFmtId="0" fontId="1" fillId="0" borderId="0" xfId="0" applyFont="1" applyAlignment="1">
      <alignment vertical="top" wrapText="1"/>
    </xf>
    <xf numFmtId="164" fontId="3" fillId="0" borderId="2" xfId="0" applyNumberFormat="1" applyFont="1" applyBorder="1" applyAlignment="1">
      <alignment horizontal="center" vertical="top" wrapText="1"/>
    </xf>
    <xf numFmtId="164" fontId="2" fillId="0" borderId="0" xfId="0" applyNumberFormat="1" applyFont="1" applyAlignment="1">
      <alignment horizontal="center" vertical="top" wrapText="1"/>
    </xf>
    <xf numFmtId="164" fontId="4" fillId="0" borderId="3" xfId="0" applyNumberFormat="1" applyFont="1" applyBorder="1" applyAlignment="1">
      <alignment horizontal="center" vertical="top" wrapText="1"/>
    </xf>
    <xf numFmtId="0" fontId="5" fillId="0" borderId="0" xfId="0" applyFont="1"/>
    <xf numFmtId="0" fontId="5" fillId="0" borderId="4" xfId="0" applyFont="1" applyBorder="1" applyAlignment="1">
      <alignment horizontal="center"/>
    </xf>
    <xf numFmtId="0" fontId="6" fillId="0" borderId="0" xfId="0" applyFont="1" applyAlignment="1">
      <alignment vertical="top" wrapText="1"/>
    </xf>
  </cellXfs>
  <cellStyles count="1">
    <cellStyle name="Normá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talon.terc.h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3"/>
  <sheetViews>
    <sheetView tabSelected="1" zoomScale="175" zoomScaleNormal="175" workbookViewId="0">
      <selection activeCell="B3" sqref="B3"/>
    </sheetView>
  </sheetViews>
  <sheetFormatPr defaultRowHeight="15" x14ac:dyDescent="0.25"/>
  <cols>
    <col min="1" max="2" width="30.7109375" customWidth="1"/>
  </cols>
  <sheetData>
    <row r="1" spans="1:2" x14ac:dyDescent="0.25">
      <c r="A1" s="13" t="s">
        <v>0</v>
      </c>
      <c r="B1" s="13"/>
    </row>
    <row r="2" spans="1:2" ht="25.5" x14ac:dyDescent="0.25">
      <c r="A2" s="2" t="s">
        <v>1</v>
      </c>
      <c r="B2" s="3" t="s">
        <v>396</v>
      </c>
    </row>
    <row r="3" spans="1:2" x14ac:dyDescent="0.25">
      <c r="A3" s="2" t="s">
        <v>2</v>
      </c>
      <c r="B3" s="20" t="s">
        <v>395</v>
      </c>
    </row>
    <row r="4" spans="1:2" x14ac:dyDescent="0.25">
      <c r="A4" s="2" t="s">
        <v>3</v>
      </c>
      <c r="B4" s="3" t="s">
        <v>4</v>
      </c>
    </row>
    <row r="5" spans="1:2" x14ac:dyDescent="0.25">
      <c r="A5" s="2" t="s">
        <v>5</v>
      </c>
      <c r="B5" s="3" t="s">
        <v>6</v>
      </c>
    </row>
    <row r="6" spans="1:2" x14ac:dyDescent="0.25">
      <c r="A6" s="2" t="s">
        <v>7</v>
      </c>
      <c r="B6" s="3" t="s">
        <v>8</v>
      </c>
    </row>
    <row r="7" spans="1:2" x14ac:dyDescent="0.25">
      <c r="A7" s="2" t="s">
        <v>9</v>
      </c>
      <c r="B7" s="3" t="s">
        <v>10</v>
      </c>
    </row>
    <row r="8" spans="1:2" x14ac:dyDescent="0.25">
      <c r="A8" s="2" t="s">
        <v>11</v>
      </c>
      <c r="B8" s="3" t="s">
        <v>12</v>
      </c>
    </row>
    <row r="9" spans="1:2" x14ac:dyDescent="0.25">
      <c r="A9" s="2" t="s">
        <v>15</v>
      </c>
    </row>
    <row r="10" spans="1:2" x14ac:dyDescent="0.25">
      <c r="A10" s="2"/>
    </row>
    <row r="12" spans="1:2" x14ac:dyDescent="0.25">
      <c r="A12" s="2" t="s">
        <v>13</v>
      </c>
      <c r="B12" s="4">
        <v>0</v>
      </c>
    </row>
    <row r="13" spans="1:2" x14ac:dyDescent="0.25">
      <c r="A13" s="2" t="s">
        <v>14</v>
      </c>
      <c r="B13" s="5">
        <v>0</v>
      </c>
    </row>
    <row r="16" spans="1:2" x14ac:dyDescent="0.25">
      <c r="A16" s="14" t="s">
        <v>16</v>
      </c>
      <c r="B16" s="14"/>
    </row>
    <row r="17" spans="1:2" x14ac:dyDescent="0.25">
      <c r="A17" s="3" t="s">
        <v>17</v>
      </c>
    </row>
    <row r="19" spans="1:2" s="18" customFormat="1" ht="12.75" x14ac:dyDescent="0.2">
      <c r="A19" s="18" t="s">
        <v>393</v>
      </c>
    </row>
    <row r="20" spans="1:2" s="18" customFormat="1" ht="12.75" x14ac:dyDescent="0.2"/>
    <row r="21" spans="1:2" s="18" customFormat="1" ht="12.75" x14ac:dyDescent="0.2"/>
    <row r="22" spans="1:2" s="18" customFormat="1" ht="12.75" x14ac:dyDescent="0.2"/>
    <row r="23" spans="1:2" s="18" customFormat="1" ht="12.75" x14ac:dyDescent="0.2">
      <c r="B23" s="19" t="s">
        <v>394</v>
      </c>
    </row>
  </sheetData>
  <mergeCells count="2">
    <mergeCell ref="A1:B1"/>
    <mergeCell ref="A16:B16"/>
  </mergeCells>
  <hyperlinks>
    <hyperlink ref="A17" r:id="rId1" xr:uid="{00000000-0004-0000-0000-000000000000}"/>
  </hyperlinks>
  <pageMargins left="0.7" right="0.7" top="0.75" bottom="0.75" header="0.3" footer="0.3"/>
  <pageSetup paperSize="9"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3"/>
  <sheetViews>
    <sheetView workbookViewId="0">
      <selection activeCell="D25" sqref="D25"/>
    </sheetView>
  </sheetViews>
  <sheetFormatPr defaultRowHeight="15" x14ac:dyDescent="0.25"/>
  <cols>
    <col min="1" max="1" width="30.7109375" customWidth="1"/>
    <col min="2" max="2" width="8.7109375" customWidth="1"/>
    <col min="3" max="4" width="12.7109375" customWidth="1"/>
  </cols>
  <sheetData>
    <row r="1" spans="1:4" x14ac:dyDescent="0.25">
      <c r="A1" s="14"/>
      <c r="B1" s="14"/>
      <c r="C1" s="14"/>
      <c r="D1" s="14"/>
    </row>
    <row r="2" spans="1:4" x14ac:dyDescent="0.25">
      <c r="A2" s="2"/>
      <c r="B2" s="2"/>
      <c r="C2" s="2"/>
      <c r="D2" s="2"/>
    </row>
    <row r="3" spans="1:4" x14ac:dyDescent="0.25">
      <c r="A3" s="2"/>
      <c r="B3" s="2"/>
      <c r="C3" s="2"/>
      <c r="D3" s="2"/>
    </row>
    <row r="4" spans="1:4" x14ac:dyDescent="0.25">
      <c r="A4" s="2"/>
      <c r="B4" s="2"/>
      <c r="C4" s="2"/>
      <c r="D4" s="2"/>
    </row>
    <row r="5" spans="1:4" x14ac:dyDescent="0.25">
      <c r="A5" s="2"/>
      <c r="B5" s="2"/>
      <c r="C5" s="2"/>
      <c r="D5" s="2"/>
    </row>
    <row r="6" spans="1:4" x14ac:dyDescent="0.25">
      <c r="A6" s="2"/>
      <c r="B6" s="2"/>
      <c r="C6" s="2"/>
      <c r="D6" s="2"/>
    </row>
    <row r="8" spans="1:4" ht="18.75" x14ac:dyDescent="0.25">
      <c r="A8" s="15" t="s">
        <v>387</v>
      </c>
      <c r="B8" s="15"/>
      <c r="C8" s="15"/>
      <c r="D8" s="15"/>
    </row>
    <row r="9" spans="1:4" x14ac:dyDescent="0.25">
      <c r="A9" s="1" t="s">
        <v>388</v>
      </c>
      <c r="B9" s="6"/>
      <c r="C9" s="6" t="s">
        <v>20</v>
      </c>
      <c r="D9" s="6" t="s">
        <v>21</v>
      </c>
    </row>
    <row r="10" spans="1:4" x14ac:dyDescent="0.25">
      <c r="A10" s="3" t="s">
        <v>389</v>
      </c>
      <c r="C10" s="7">
        <f>'Fejezet összesítő'!C5</f>
        <v>0</v>
      </c>
      <c r="D10" s="7">
        <f>'Fejezet összesítő'!D5</f>
        <v>0</v>
      </c>
    </row>
    <row r="11" spans="1:4" x14ac:dyDescent="0.25">
      <c r="A11" s="3" t="s">
        <v>390</v>
      </c>
      <c r="C11" s="16">
        <f>ROUND(C10+D10,0)</f>
        <v>0</v>
      </c>
      <c r="D11" s="16"/>
    </row>
    <row r="12" spans="1:4" x14ac:dyDescent="0.25">
      <c r="A12" s="3" t="s">
        <v>391</v>
      </c>
      <c r="B12" s="8">
        <v>0</v>
      </c>
      <c r="C12" s="16">
        <f>ROUND(C11*B12,0)</f>
        <v>0</v>
      </c>
      <c r="D12" s="16"/>
    </row>
    <row r="13" spans="1:4" x14ac:dyDescent="0.25">
      <c r="A13" s="9" t="s">
        <v>392</v>
      </c>
      <c r="B13" s="9"/>
      <c r="C13" s="17">
        <f>ROUND(C12+C11,0)</f>
        <v>0</v>
      </c>
      <c r="D13" s="17"/>
    </row>
  </sheetData>
  <mergeCells count="5">
    <mergeCell ref="A1:D1"/>
    <mergeCell ref="A8:D8"/>
    <mergeCell ref="C11:D11"/>
    <mergeCell ref="C12:D12"/>
    <mergeCell ref="C13:D13"/>
  </mergeCells>
  <pageMargins left="0.7" right="0.7" top="0.75" bottom="0.75" header="0.3" footer="0.3"/>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5"/>
  <sheetViews>
    <sheetView workbookViewId="0"/>
  </sheetViews>
  <sheetFormatPr defaultRowHeight="15" x14ac:dyDescent="0.25"/>
  <cols>
    <col min="1" max="1" width="4.7109375" customWidth="1"/>
    <col min="2" max="2" width="20.7109375" customWidth="1"/>
    <col min="3" max="4" width="12.7109375" customWidth="1"/>
  </cols>
  <sheetData>
    <row r="1" spans="1:4" x14ac:dyDescent="0.25">
      <c r="A1" s="1" t="s">
        <v>18</v>
      </c>
      <c r="B1" s="1" t="s">
        <v>19</v>
      </c>
      <c r="C1" s="6" t="s">
        <v>20</v>
      </c>
      <c r="D1" s="6" t="s">
        <v>21</v>
      </c>
    </row>
    <row r="2" spans="1:4" ht="25.5" x14ac:dyDescent="0.25">
      <c r="A2" s="3">
        <v>1</v>
      </c>
      <c r="B2" s="3" t="s">
        <v>22</v>
      </c>
      <c r="C2" s="4">
        <f>'1. sz. fejezet'!I72</f>
        <v>0</v>
      </c>
      <c r="D2" s="4">
        <f>'1. sz. fejezet'!J72</f>
        <v>0</v>
      </c>
    </row>
    <row r="3" spans="1:4" x14ac:dyDescent="0.25">
      <c r="A3" s="3">
        <v>2</v>
      </c>
      <c r="B3" s="3" t="s">
        <v>24</v>
      </c>
      <c r="C3" s="4">
        <f>'2. sz. fejezet'!I21</f>
        <v>0</v>
      </c>
      <c r="D3" s="4">
        <f>'2. sz. fejezet'!J21</f>
        <v>0</v>
      </c>
    </row>
    <row r="4" spans="1:4" x14ac:dyDescent="0.25">
      <c r="A4" s="3">
        <v>3</v>
      </c>
      <c r="B4" s="3" t="s">
        <v>25</v>
      </c>
      <c r="C4" s="4">
        <f>'3. sz. fejezet'!I27</f>
        <v>0</v>
      </c>
      <c r="D4" s="4">
        <f>'3. sz. fejezet'!J27</f>
        <v>0</v>
      </c>
    </row>
    <row r="5" spans="1:4" ht="28.5" x14ac:dyDescent="0.25">
      <c r="A5" s="9"/>
      <c r="B5" s="9" t="s">
        <v>23</v>
      </c>
      <c r="C5" s="9">
        <f>ROUND(SUM(C2:C4),0)</f>
        <v>0</v>
      </c>
      <c r="D5" s="9">
        <f>ROUND(SUM(D2:D4),0)</f>
        <v>0</v>
      </c>
    </row>
  </sheetData>
  <pageMargins left="0.7" right="0.7"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72"/>
  <sheetViews>
    <sheetView workbookViewId="0"/>
  </sheetViews>
  <sheetFormatPr defaultRowHeight="15" x14ac:dyDescent="0.25"/>
  <cols>
    <col min="1" max="2" width="20.7109375" customWidth="1"/>
    <col min="3" max="3" width="35.7109375" customWidth="1"/>
    <col min="4" max="4" width="7.7109375" customWidth="1"/>
    <col min="5" max="5" width="8.7109375" customWidth="1"/>
    <col min="6" max="12" width="12.7109375" customWidth="1"/>
    <col min="13" max="13" width="6.7109375" customWidth="1"/>
    <col min="14" max="15" width="8.7109375" customWidth="1"/>
  </cols>
  <sheetData>
    <row r="1" spans="1:15" ht="25.5" x14ac:dyDescent="0.25">
      <c r="A1" s="1" t="s">
        <v>18</v>
      </c>
      <c r="B1" s="1" t="s">
        <v>26</v>
      </c>
      <c r="C1" s="1" t="s">
        <v>27</v>
      </c>
      <c r="D1" s="6" t="s">
        <v>28</v>
      </c>
      <c r="E1" s="6" t="s">
        <v>29</v>
      </c>
      <c r="F1" s="6" t="s">
        <v>30</v>
      </c>
      <c r="G1" s="6" t="s">
        <v>31</v>
      </c>
      <c r="H1" s="6" t="s">
        <v>32</v>
      </c>
      <c r="I1" s="6" t="s">
        <v>33</v>
      </c>
      <c r="J1" s="6" t="s">
        <v>34</v>
      </c>
      <c r="K1" s="10" t="s">
        <v>35</v>
      </c>
      <c r="L1" s="10" t="s">
        <v>36</v>
      </c>
      <c r="M1" s="10" t="s">
        <v>37</v>
      </c>
      <c r="N1" s="10" t="s">
        <v>38</v>
      </c>
      <c r="O1" s="10" t="s">
        <v>39</v>
      </c>
    </row>
    <row r="2" spans="1:15" ht="25.5" x14ac:dyDescent="0.25">
      <c r="A2" s="3">
        <v>1</v>
      </c>
      <c r="B2" s="2" t="s">
        <v>40</v>
      </c>
      <c r="C2" s="3" t="s">
        <v>41</v>
      </c>
      <c r="D2" s="2">
        <v>1</v>
      </c>
      <c r="E2" s="3" t="s">
        <v>42</v>
      </c>
      <c r="F2" s="4"/>
      <c r="G2" s="4"/>
      <c r="H2" s="4"/>
      <c r="I2" s="7">
        <f t="shared" ref="I2:I33" si="0">ROUND(F2*D2,0)</f>
        <v>0</v>
      </c>
      <c r="J2" s="7">
        <f t="shared" ref="J2:J33" si="1">ROUND((G2+H2)*D2,0)</f>
        <v>0</v>
      </c>
      <c r="K2" s="11"/>
      <c r="L2" s="3" t="s">
        <v>43</v>
      </c>
      <c r="M2" s="3" t="s">
        <v>44</v>
      </c>
      <c r="N2" s="3">
        <v>19</v>
      </c>
      <c r="O2" s="3">
        <v>0</v>
      </c>
    </row>
    <row r="3" spans="1:15" ht="38.25" x14ac:dyDescent="0.25">
      <c r="A3" s="3">
        <v>2</v>
      </c>
      <c r="B3" s="2" t="s">
        <v>45</v>
      </c>
      <c r="C3" s="3" t="s">
        <v>46</v>
      </c>
      <c r="D3" s="2">
        <v>1</v>
      </c>
      <c r="E3" s="3" t="s">
        <v>42</v>
      </c>
      <c r="F3" s="4"/>
      <c r="G3" s="4"/>
      <c r="H3" s="4"/>
      <c r="I3" s="7">
        <f t="shared" si="0"/>
        <v>0</v>
      </c>
      <c r="J3" s="7">
        <f t="shared" si="1"/>
        <v>0</v>
      </c>
      <c r="K3" s="11" t="s">
        <v>47</v>
      </c>
      <c r="L3" s="3" t="s">
        <v>48</v>
      </c>
      <c r="M3" s="3" t="s">
        <v>44</v>
      </c>
      <c r="N3" s="3">
        <v>19</v>
      </c>
      <c r="O3" s="3">
        <v>0</v>
      </c>
    </row>
    <row r="4" spans="1:15" ht="25.5" x14ac:dyDescent="0.25">
      <c r="A4" s="3">
        <v>3</v>
      </c>
      <c r="B4" s="2"/>
      <c r="C4" s="3" t="s">
        <v>49</v>
      </c>
      <c r="D4" s="2">
        <v>1</v>
      </c>
      <c r="E4" s="3" t="s">
        <v>42</v>
      </c>
      <c r="F4" s="4"/>
      <c r="G4" s="4"/>
      <c r="H4" s="4"/>
      <c r="I4" s="7">
        <f t="shared" si="0"/>
        <v>0</v>
      </c>
      <c r="J4" s="7">
        <f t="shared" si="1"/>
        <v>0</v>
      </c>
      <c r="K4" s="11"/>
      <c r="L4" s="3" t="s">
        <v>50</v>
      </c>
      <c r="M4" s="3"/>
      <c r="N4" s="3">
        <v>19</v>
      </c>
      <c r="O4" s="3">
        <v>5</v>
      </c>
    </row>
    <row r="5" spans="1:15" ht="76.5" x14ac:dyDescent="0.25">
      <c r="A5" s="3">
        <v>4</v>
      </c>
      <c r="B5" s="2" t="s">
        <v>51</v>
      </c>
      <c r="C5" s="3" t="s">
        <v>52</v>
      </c>
      <c r="D5" s="2">
        <v>13</v>
      </c>
      <c r="E5" s="3" t="s">
        <v>53</v>
      </c>
      <c r="F5" s="4"/>
      <c r="G5" s="4"/>
      <c r="H5" s="4"/>
      <c r="I5" s="7">
        <f t="shared" si="0"/>
        <v>0</v>
      </c>
      <c r="J5" s="7">
        <f t="shared" si="1"/>
        <v>0</v>
      </c>
      <c r="K5" s="11"/>
      <c r="L5" s="3" t="s">
        <v>54</v>
      </c>
      <c r="M5" s="3" t="s">
        <v>44</v>
      </c>
      <c r="N5" s="3">
        <v>21</v>
      </c>
      <c r="O5" s="3">
        <v>0.9</v>
      </c>
    </row>
    <row r="6" spans="1:15" ht="76.5" x14ac:dyDescent="0.25">
      <c r="A6" s="3">
        <v>5</v>
      </c>
      <c r="B6" s="2" t="s">
        <v>55</v>
      </c>
      <c r="C6" s="3" t="s">
        <v>56</v>
      </c>
      <c r="D6" s="2">
        <v>10</v>
      </c>
      <c r="E6" s="3" t="s">
        <v>53</v>
      </c>
      <c r="F6" s="4"/>
      <c r="G6" s="4"/>
      <c r="H6" s="4"/>
      <c r="I6" s="7">
        <f t="shared" si="0"/>
        <v>0</v>
      </c>
      <c r="J6" s="7">
        <f t="shared" si="1"/>
        <v>0</v>
      </c>
      <c r="K6" s="11"/>
      <c r="L6" s="3" t="s">
        <v>57</v>
      </c>
      <c r="M6" s="3" t="s">
        <v>44</v>
      </c>
      <c r="N6" s="3">
        <v>21</v>
      </c>
      <c r="O6" s="3">
        <v>0.85</v>
      </c>
    </row>
    <row r="7" spans="1:15" ht="51" x14ac:dyDescent="0.25">
      <c r="A7" s="3">
        <v>6</v>
      </c>
      <c r="B7" s="2" t="s">
        <v>58</v>
      </c>
      <c r="C7" s="3" t="s">
        <v>59</v>
      </c>
      <c r="D7" s="2">
        <v>26</v>
      </c>
      <c r="E7" s="3" t="s">
        <v>53</v>
      </c>
      <c r="F7" s="4"/>
      <c r="G7" s="4"/>
      <c r="H7" s="4"/>
      <c r="I7" s="7">
        <f t="shared" si="0"/>
        <v>0</v>
      </c>
      <c r="J7" s="7">
        <f t="shared" si="1"/>
        <v>0</v>
      </c>
      <c r="K7" s="11"/>
      <c r="L7" s="3" t="s">
        <v>60</v>
      </c>
      <c r="M7" s="3" t="s">
        <v>44</v>
      </c>
      <c r="N7" s="3">
        <v>21</v>
      </c>
      <c r="O7" s="3">
        <v>2.09</v>
      </c>
    </row>
    <row r="8" spans="1:15" ht="38.25" x14ac:dyDescent="0.25">
      <c r="A8" s="3">
        <v>7</v>
      </c>
      <c r="B8" s="2" t="s">
        <v>61</v>
      </c>
      <c r="C8" s="3" t="s">
        <v>62</v>
      </c>
      <c r="D8" s="2">
        <v>23</v>
      </c>
      <c r="E8" s="3" t="s">
        <v>53</v>
      </c>
      <c r="F8" s="4"/>
      <c r="G8" s="4"/>
      <c r="H8" s="4"/>
      <c r="I8" s="7">
        <f t="shared" si="0"/>
        <v>0</v>
      </c>
      <c r="J8" s="7">
        <f t="shared" si="1"/>
        <v>0</v>
      </c>
      <c r="K8" s="11"/>
      <c r="L8" s="3" t="s">
        <v>63</v>
      </c>
      <c r="M8" s="3" t="s">
        <v>44</v>
      </c>
      <c r="N8" s="3">
        <v>21</v>
      </c>
      <c r="O8" s="3">
        <v>0</v>
      </c>
    </row>
    <row r="9" spans="1:15" ht="25.5" x14ac:dyDescent="0.25">
      <c r="A9" s="3">
        <v>8</v>
      </c>
      <c r="B9" s="2" t="s">
        <v>64</v>
      </c>
      <c r="C9" s="3" t="s">
        <v>65</v>
      </c>
      <c r="D9" s="2">
        <v>3</v>
      </c>
      <c r="E9" s="3" t="s">
        <v>42</v>
      </c>
      <c r="F9" s="4"/>
      <c r="G9" s="4"/>
      <c r="H9" s="4"/>
      <c r="I9" s="7">
        <f t="shared" si="0"/>
        <v>0</v>
      </c>
      <c r="J9" s="7">
        <f t="shared" si="1"/>
        <v>0</v>
      </c>
      <c r="K9" s="11" t="s">
        <v>66</v>
      </c>
      <c r="L9" s="3" t="s">
        <v>67</v>
      </c>
      <c r="M9" s="3" t="s">
        <v>44</v>
      </c>
      <c r="N9" s="3">
        <v>33</v>
      </c>
      <c r="O9" s="3">
        <v>3.13</v>
      </c>
    </row>
    <row r="10" spans="1:15" ht="38.25" x14ac:dyDescent="0.25">
      <c r="A10" s="3">
        <v>9</v>
      </c>
      <c r="B10" s="2" t="s">
        <v>68</v>
      </c>
      <c r="C10" s="3" t="s">
        <v>69</v>
      </c>
      <c r="D10" s="2">
        <v>15</v>
      </c>
      <c r="E10" s="3" t="s">
        <v>42</v>
      </c>
      <c r="F10" s="4"/>
      <c r="G10" s="4"/>
      <c r="H10" s="4"/>
      <c r="I10" s="7">
        <f t="shared" si="0"/>
        <v>0</v>
      </c>
      <c r="J10" s="7">
        <f t="shared" si="1"/>
        <v>0</v>
      </c>
      <c r="K10" s="11" t="s">
        <v>66</v>
      </c>
      <c r="L10" s="3" t="s">
        <v>70</v>
      </c>
      <c r="M10" s="3" t="s">
        <v>44</v>
      </c>
      <c r="N10" s="3">
        <v>33</v>
      </c>
      <c r="O10" s="3">
        <v>0.64</v>
      </c>
    </row>
    <row r="11" spans="1:15" ht="38.25" x14ac:dyDescent="0.25">
      <c r="A11" s="3">
        <v>10</v>
      </c>
      <c r="B11" s="2" t="s">
        <v>71</v>
      </c>
      <c r="C11" s="3" t="s">
        <v>72</v>
      </c>
      <c r="D11" s="2">
        <v>1</v>
      </c>
      <c r="E11" s="3" t="s">
        <v>42</v>
      </c>
      <c r="F11" s="4"/>
      <c r="G11" s="4"/>
      <c r="H11" s="4"/>
      <c r="I11" s="7">
        <f t="shared" si="0"/>
        <v>0</v>
      </c>
      <c r="J11" s="7">
        <f t="shared" si="1"/>
        <v>0</v>
      </c>
      <c r="K11" s="11"/>
      <c r="L11" s="3" t="s">
        <v>73</v>
      </c>
      <c r="M11" s="3" t="s">
        <v>44</v>
      </c>
      <c r="N11" s="3">
        <v>33</v>
      </c>
      <c r="O11" s="3">
        <v>1.06</v>
      </c>
    </row>
    <row r="12" spans="1:15" ht="25.5" x14ac:dyDescent="0.25">
      <c r="A12" s="3">
        <v>11</v>
      </c>
      <c r="B12" s="2" t="s">
        <v>74</v>
      </c>
      <c r="C12" s="3" t="s">
        <v>75</v>
      </c>
      <c r="D12" s="2">
        <v>52</v>
      </c>
      <c r="E12" s="3" t="s">
        <v>76</v>
      </c>
      <c r="F12" s="4"/>
      <c r="G12" s="4"/>
      <c r="H12" s="4"/>
      <c r="I12" s="7">
        <f t="shared" si="0"/>
        <v>0</v>
      </c>
      <c r="J12" s="7">
        <f t="shared" si="1"/>
        <v>0</v>
      </c>
      <c r="K12" s="11"/>
      <c r="L12" s="3" t="s">
        <v>77</v>
      </c>
      <c r="M12" s="3" t="s">
        <v>44</v>
      </c>
      <c r="N12" s="3">
        <v>33</v>
      </c>
      <c r="O12" s="3">
        <v>0.15</v>
      </c>
    </row>
    <row r="13" spans="1:15" ht="25.5" x14ac:dyDescent="0.25">
      <c r="A13" s="3">
        <v>12</v>
      </c>
      <c r="B13" s="2" t="s">
        <v>78</v>
      </c>
      <c r="C13" s="3" t="s">
        <v>79</v>
      </c>
      <c r="D13" s="2">
        <v>24</v>
      </c>
      <c r="E13" s="3" t="s">
        <v>76</v>
      </c>
      <c r="F13" s="4"/>
      <c r="G13" s="4"/>
      <c r="H13" s="4"/>
      <c r="I13" s="7">
        <f t="shared" si="0"/>
        <v>0</v>
      </c>
      <c r="J13" s="7">
        <f t="shared" si="1"/>
        <v>0</v>
      </c>
      <c r="K13" s="11"/>
      <c r="L13" s="3" t="s">
        <v>80</v>
      </c>
      <c r="M13" s="3" t="s">
        <v>44</v>
      </c>
      <c r="N13" s="3">
        <v>33</v>
      </c>
      <c r="O13" s="3">
        <v>0.17</v>
      </c>
    </row>
    <row r="14" spans="1:15" ht="25.5" x14ac:dyDescent="0.25">
      <c r="A14" s="3">
        <v>13</v>
      </c>
      <c r="B14" s="2" t="s">
        <v>81</v>
      </c>
      <c r="C14" s="3" t="s">
        <v>82</v>
      </c>
      <c r="D14" s="2">
        <v>7</v>
      </c>
      <c r="E14" s="3" t="s">
        <v>76</v>
      </c>
      <c r="F14" s="4"/>
      <c r="G14" s="4"/>
      <c r="H14" s="4"/>
      <c r="I14" s="7">
        <f t="shared" si="0"/>
        <v>0</v>
      </c>
      <c r="J14" s="7">
        <f t="shared" si="1"/>
        <v>0</v>
      </c>
      <c r="K14" s="11"/>
      <c r="L14" s="3" t="s">
        <v>83</v>
      </c>
      <c r="M14" s="3" t="s">
        <v>44</v>
      </c>
      <c r="N14" s="3">
        <v>33</v>
      </c>
      <c r="O14" s="3">
        <v>0.32</v>
      </c>
    </row>
    <row r="15" spans="1:15" ht="76.5" x14ac:dyDescent="0.25">
      <c r="A15" s="3">
        <v>14</v>
      </c>
      <c r="B15" s="2" t="s">
        <v>84</v>
      </c>
      <c r="C15" s="3" t="s">
        <v>85</v>
      </c>
      <c r="D15" s="2">
        <v>1</v>
      </c>
      <c r="E15" s="3" t="s">
        <v>42</v>
      </c>
      <c r="F15" s="4"/>
      <c r="G15" s="4"/>
      <c r="H15" s="4"/>
      <c r="I15" s="7">
        <f t="shared" si="0"/>
        <v>0</v>
      </c>
      <c r="J15" s="7">
        <f t="shared" si="1"/>
        <v>0</v>
      </c>
      <c r="K15" s="11"/>
      <c r="L15" s="3" t="s">
        <v>86</v>
      </c>
      <c r="M15" s="3" t="s">
        <v>44</v>
      </c>
      <c r="N15" s="3">
        <v>48</v>
      </c>
      <c r="O15" s="3">
        <v>0.05</v>
      </c>
    </row>
    <row r="16" spans="1:15" ht="76.5" x14ac:dyDescent="0.25">
      <c r="A16" s="3">
        <v>15</v>
      </c>
      <c r="B16" s="2" t="s">
        <v>87</v>
      </c>
      <c r="C16" s="3" t="s">
        <v>88</v>
      </c>
      <c r="D16" s="2">
        <v>23</v>
      </c>
      <c r="E16" s="3" t="s">
        <v>76</v>
      </c>
      <c r="F16" s="4"/>
      <c r="G16" s="4"/>
      <c r="H16" s="4"/>
      <c r="I16" s="7">
        <f t="shared" si="0"/>
        <v>0</v>
      </c>
      <c r="J16" s="7">
        <f t="shared" si="1"/>
        <v>0</v>
      </c>
      <c r="K16" s="11" t="s">
        <v>89</v>
      </c>
      <c r="L16" s="3" t="s">
        <v>90</v>
      </c>
      <c r="M16" s="3" t="s">
        <v>44</v>
      </c>
      <c r="N16" s="3">
        <v>53</v>
      </c>
      <c r="O16" s="3">
        <v>0.34</v>
      </c>
    </row>
    <row r="17" spans="1:15" ht="76.5" x14ac:dyDescent="0.25">
      <c r="A17" s="3">
        <v>16</v>
      </c>
      <c r="B17" s="2" t="s">
        <v>91</v>
      </c>
      <c r="C17" s="3" t="s">
        <v>92</v>
      </c>
      <c r="D17" s="2">
        <v>16</v>
      </c>
      <c r="E17" s="3" t="s">
        <v>76</v>
      </c>
      <c r="F17" s="4"/>
      <c r="G17" s="4"/>
      <c r="H17" s="4"/>
      <c r="I17" s="7">
        <f t="shared" si="0"/>
        <v>0</v>
      </c>
      <c r="J17" s="7">
        <f t="shared" si="1"/>
        <v>0</v>
      </c>
      <c r="K17" s="11" t="s">
        <v>89</v>
      </c>
      <c r="L17" s="3" t="s">
        <v>93</v>
      </c>
      <c r="M17" s="3" t="s">
        <v>44</v>
      </c>
      <c r="N17" s="3">
        <v>53</v>
      </c>
      <c r="O17" s="3">
        <v>0.38</v>
      </c>
    </row>
    <row r="18" spans="1:15" ht="38.25" x14ac:dyDescent="0.25">
      <c r="A18" s="3">
        <v>17</v>
      </c>
      <c r="B18" s="2" t="s">
        <v>94</v>
      </c>
      <c r="C18" s="3" t="s">
        <v>95</v>
      </c>
      <c r="D18" s="2">
        <v>1</v>
      </c>
      <c r="E18" s="3" t="s">
        <v>42</v>
      </c>
      <c r="F18" s="4"/>
      <c r="G18" s="4"/>
      <c r="H18" s="4"/>
      <c r="I18" s="7">
        <f t="shared" si="0"/>
        <v>0</v>
      </c>
      <c r="J18" s="7">
        <f t="shared" si="1"/>
        <v>0</v>
      </c>
      <c r="K18" s="11"/>
      <c r="L18" s="3" t="s">
        <v>96</v>
      </c>
      <c r="M18" s="3" t="s">
        <v>44</v>
      </c>
      <c r="N18" s="3">
        <v>53</v>
      </c>
      <c r="O18" s="3">
        <v>0.16</v>
      </c>
    </row>
    <row r="19" spans="1:15" ht="51" x14ac:dyDescent="0.25">
      <c r="A19" s="3">
        <v>18</v>
      </c>
      <c r="B19" s="2" t="s">
        <v>97</v>
      </c>
      <c r="C19" s="3" t="s">
        <v>98</v>
      </c>
      <c r="D19" s="2">
        <v>1</v>
      </c>
      <c r="E19" s="3" t="s">
        <v>42</v>
      </c>
      <c r="F19" s="4"/>
      <c r="G19" s="4"/>
      <c r="H19" s="4"/>
      <c r="I19" s="7">
        <f t="shared" si="0"/>
        <v>0</v>
      </c>
      <c r="J19" s="7">
        <f t="shared" si="1"/>
        <v>0</v>
      </c>
      <c r="K19" s="11"/>
      <c r="L19" s="3" t="s">
        <v>99</v>
      </c>
      <c r="M19" s="3" t="s">
        <v>44</v>
      </c>
      <c r="N19" s="3">
        <v>53</v>
      </c>
      <c r="O19" s="3">
        <v>0.06</v>
      </c>
    </row>
    <row r="20" spans="1:15" ht="63.75" x14ac:dyDescent="0.25">
      <c r="A20" s="3">
        <v>19</v>
      </c>
      <c r="B20" s="2" t="s">
        <v>100</v>
      </c>
      <c r="C20" s="3" t="s">
        <v>101</v>
      </c>
      <c r="D20" s="2">
        <v>1</v>
      </c>
      <c r="E20" s="3" t="s">
        <v>42</v>
      </c>
      <c r="F20" s="4"/>
      <c r="G20" s="4"/>
      <c r="H20" s="4"/>
      <c r="I20" s="7">
        <f t="shared" si="0"/>
        <v>0</v>
      </c>
      <c r="J20" s="7">
        <f t="shared" si="1"/>
        <v>0</v>
      </c>
      <c r="K20" s="11"/>
      <c r="L20" s="3" t="s">
        <v>102</v>
      </c>
      <c r="M20" s="3" t="s">
        <v>44</v>
      </c>
      <c r="N20" s="3">
        <v>53</v>
      </c>
      <c r="O20" s="3">
        <v>1.84</v>
      </c>
    </row>
    <row r="21" spans="1:15" ht="63.75" x14ac:dyDescent="0.25">
      <c r="A21" s="3">
        <v>20</v>
      </c>
      <c r="B21" s="2" t="s">
        <v>103</v>
      </c>
      <c r="C21" s="3" t="s">
        <v>104</v>
      </c>
      <c r="D21" s="2">
        <v>14</v>
      </c>
      <c r="E21" s="3" t="s">
        <v>76</v>
      </c>
      <c r="F21" s="4"/>
      <c r="G21" s="4"/>
      <c r="H21" s="4"/>
      <c r="I21" s="7">
        <f t="shared" si="0"/>
        <v>0</v>
      </c>
      <c r="J21" s="7">
        <f t="shared" si="1"/>
        <v>0</v>
      </c>
      <c r="K21" s="11"/>
      <c r="L21" s="3" t="s">
        <v>105</v>
      </c>
      <c r="M21" s="3" t="s">
        <v>44</v>
      </c>
      <c r="N21" s="3">
        <v>54</v>
      </c>
      <c r="O21" s="3">
        <v>0.12</v>
      </c>
    </row>
    <row r="22" spans="1:15" x14ac:dyDescent="0.25">
      <c r="A22" s="3">
        <v>21</v>
      </c>
      <c r="B22" s="2" t="s">
        <v>106</v>
      </c>
      <c r="C22" s="3" t="s">
        <v>107</v>
      </c>
      <c r="D22" s="2">
        <v>93</v>
      </c>
      <c r="E22" s="3" t="s">
        <v>76</v>
      </c>
      <c r="F22" s="4"/>
      <c r="G22" s="4"/>
      <c r="H22" s="4"/>
      <c r="I22" s="7">
        <f t="shared" si="0"/>
        <v>0</v>
      </c>
      <c r="J22" s="7">
        <f t="shared" si="1"/>
        <v>0</v>
      </c>
      <c r="K22" s="11"/>
      <c r="L22" s="3" t="s">
        <v>108</v>
      </c>
      <c r="M22" s="3" t="s">
        <v>44</v>
      </c>
      <c r="N22" s="3">
        <v>54</v>
      </c>
      <c r="O22" s="3">
        <v>0.2</v>
      </c>
    </row>
    <row r="23" spans="1:15" ht="63.75" x14ac:dyDescent="0.25">
      <c r="A23" s="3">
        <v>22</v>
      </c>
      <c r="B23" s="2" t="s">
        <v>109</v>
      </c>
      <c r="C23" s="3" t="s">
        <v>110</v>
      </c>
      <c r="D23" s="2">
        <v>3</v>
      </c>
      <c r="E23" s="3" t="s">
        <v>76</v>
      </c>
      <c r="F23" s="4"/>
      <c r="G23" s="4"/>
      <c r="H23" s="4"/>
      <c r="I23" s="7">
        <f t="shared" si="0"/>
        <v>0</v>
      </c>
      <c r="J23" s="7">
        <f t="shared" si="1"/>
        <v>0</v>
      </c>
      <c r="K23" s="11" t="s">
        <v>111</v>
      </c>
      <c r="L23" s="3" t="s">
        <v>112</v>
      </c>
      <c r="M23" s="3" t="s">
        <v>44</v>
      </c>
      <c r="N23" s="3">
        <v>71</v>
      </c>
      <c r="O23" s="3">
        <v>0.24</v>
      </c>
    </row>
    <row r="24" spans="1:15" ht="25.5" x14ac:dyDescent="0.25">
      <c r="A24" s="3">
        <v>23</v>
      </c>
      <c r="B24" s="2" t="s">
        <v>113</v>
      </c>
      <c r="C24" s="3" t="s">
        <v>114</v>
      </c>
      <c r="D24" s="2">
        <v>55</v>
      </c>
      <c r="E24" s="3" t="s">
        <v>76</v>
      </c>
      <c r="F24" s="4"/>
      <c r="G24" s="4"/>
      <c r="H24" s="4"/>
      <c r="I24" s="7">
        <f t="shared" si="0"/>
        <v>0</v>
      </c>
      <c r="J24" s="7">
        <f t="shared" si="1"/>
        <v>0</v>
      </c>
      <c r="K24" s="11"/>
      <c r="L24" s="3" t="s">
        <v>115</v>
      </c>
      <c r="M24" s="3" t="s">
        <v>44</v>
      </c>
      <c r="N24" s="3">
        <v>71</v>
      </c>
      <c r="O24" s="3">
        <v>7.0000000000000007E-2</v>
      </c>
    </row>
    <row r="25" spans="1:15" ht="76.5" x14ac:dyDescent="0.25">
      <c r="A25" s="3">
        <v>24</v>
      </c>
      <c r="B25" s="2" t="s">
        <v>116</v>
      </c>
      <c r="C25" s="3" t="s">
        <v>117</v>
      </c>
      <c r="D25" s="2">
        <v>52</v>
      </c>
      <c r="E25" s="3" t="s">
        <v>76</v>
      </c>
      <c r="F25" s="4"/>
      <c r="G25" s="4"/>
      <c r="H25" s="4"/>
      <c r="I25" s="7">
        <f t="shared" si="0"/>
        <v>0</v>
      </c>
      <c r="J25" s="7">
        <f t="shared" si="1"/>
        <v>0</v>
      </c>
      <c r="K25" s="11" t="s">
        <v>118</v>
      </c>
      <c r="L25" s="3" t="s">
        <v>119</v>
      </c>
      <c r="M25" s="3" t="s">
        <v>44</v>
      </c>
      <c r="N25" s="3">
        <v>80</v>
      </c>
      <c r="O25" s="3">
        <v>0.1</v>
      </c>
    </row>
    <row r="26" spans="1:15" ht="76.5" x14ac:dyDescent="0.25">
      <c r="A26" s="3">
        <v>25</v>
      </c>
      <c r="B26" s="2" t="s">
        <v>120</v>
      </c>
      <c r="C26" s="3" t="s">
        <v>121</v>
      </c>
      <c r="D26" s="2">
        <v>14</v>
      </c>
      <c r="E26" s="3" t="s">
        <v>76</v>
      </c>
      <c r="F26" s="4"/>
      <c r="G26" s="4"/>
      <c r="H26" s="4"/>
      <c r="I26" s="7">
        <f t="shared" si="0"/>
        <v>0</v>
      </c>
      <c r="J26" s="7">
        <f t="shared" si="1"/>
        <v>0</v>
      </c>
      <c r="K26" s="11" t="s">
        <v>118</v>
      </c>
      <c r="L26" s="3" t="s">
        <v>122</v>
      </c>
      <c r="M26" s="3" t="s">
        <v>44</v>
      </c>
      <c r="N26" s="3">
        <v>80</v>
      </c>
      <c r="O26" s="3">
        <v>0.1</v>
      </c>
    </row>
    <row r="27" spans="1:15" ht="76.5" x14ac:dyDescent="0.25">
      <c r="A27" s="3">
        <v>26</v>
      </c>
      <c r="B27" s="2" t="s">
        <v>123</v>
      </c>
      <c r="C27" s="3" t="s">
        <v>124</v>
      </c>
      <c r="D27" s="2">
        <v>10</v>
      </c>
      <c r="E27" s="3" t="s">
        <v>76</v>
      </c>
      <c r="F27" s="4"/>
      <c r="G27" s="4"/>
      <c r="H27" s="4"/>
      <c r="I27" s="7">
        <f t="shared" si="0"/>
        <v>0</v>
      </c>
      <c r="J27" s="7">
        <f t="shared" si="1"/>
        <v>0</v>
      </c>
      <c r="K27" s="11" t="s">
        <v>118</v>
      </c>
      <c r="L27" s="3" t="s">
        <v>125</v>
      </c>
      <c r="M27" s="3" t="s">
        <v>44</v>
      </c>
      <c r="N27" s="3">
        <v>80</v>
      </c>
      <c r="O27" s="3">
        <v>0.1</v>
      </c>
    </row>
    <row r="28" spans="1:15" ht="102" x14ac:dyDescent="0.25">
      <c r="A28" s="3">
        <v>27</v>
      </c>
      <c r="B28" s="2" t="s">
        <v>126</v>
      </c>
      <c r="C28" s="3" t="s">
        <v>127</v>
      </c>
      <c r="D28" s="2">
        <v>1</v>
      </c>
      <c r="E28" s="3" t="s">
        <v>76</v>
      </c>
      <c r="F28" s="4"/>
      <c r="G28" s="4"/>
      <c r="H28" s="4"/>
      <c r="I28" s="7">
        <f t="shared" si="0"/>
        <v>0</v>
      </c>
      <c r="J28" s="7">
        <f t="shared" si="1"/>
        <v>0</v>
      </c>
      <c r="K28" s="11" t="s">
        <v>128</v>
      </c>
      <c r="L28" s="3" t="s">
        <v>129</v>
      </c>
      <c r="M28" s="3" t="s">
        <v>44</v>
      </c>
      <c r="N28" s="3">
        <v>80</v>
      </c>
      <c r="O28" s="3">
        <v>0.12</v>
      </c>
    </row>
    <row r="29" spans="1:15" ht="102" x14ac:dyDescent="0.25">
      <c r="A29" s="3">
        <v>28</v>
      </c>
      <c r="B29" s="2" t="s">
        <v>130</v>
      </c>
      <c r="C29" s="3" t="s">
        <v>131</v>
      </c>
      <c r="D29" s="2">
        <v>2</v>
      </c>
      <c r="E29" s="3" t="s">
        <v>76</v>
      </c>
      <c r="F29" s="4"/>
      <c r="G29" s="4"/>
      <c r="H29" s="4"/>
      <c r="I29" s="7">
        <f t="shared" si="0"/>
        <v>0</v>
      </c>
      <c r="J29" s="7">
        <f t="shared" si="1"/>
        <v>0</v>
      </c>
      <c r="K29" s="11" t="s">
        <v>128</v>
      </c>
      <c r="L29" s="3" t="s">
        <v>132</v>
      </c>
      <c r="M29" s="3" t="s">
        <v>44</v>
      </c>
      <c r="N29" s="3">
        <v>80</v>
      </c>
      <c r="O29" s="3">
        <v>0.12</v>
      </c>
    </row>
    <row r="30" spans="1:15" ht="25.5" x14ac:dyDescent="0.25">
      <c r="A30" s="3">
        <v>29</v>
      </c>
      <c r="B30" s="2" t="s">
        <v>133</v>
      </c>
      <c r="C30" s="3" t="s">
        <v>134</v>
      </c>
      <c r="D30" s="2">
        <v>1</v>
      </c>
      <c r="E30" s="3" t="s">
        <v>42</v>
      </c>
      <c r="F30" s="4"/>
      <c r="G30" s="4"/>
      <c r="H30" s="4"/>
      <c r="I30" s="7">
        <f t="shared" si="0"/>
        <v>0</v>
      </c>
      <c r="J30" s="7">
        <f t="shared" si="1"/>
        <v>0</v>
      </c>
      <c r="K30" s="11"/>
      <c r="L30" s="3" t="s">
        <v>135</v>
      </c>
      <c r="M30" s="3" t="s">
        <v>44</v>
      </c>
      <c r="N30" s="3">
        <v>81</v>
      </c>
      <c r="O30" s="3">
        <v>0.26</v>
      </c>
    </row>
    <row r="31" spans="1:15" ht="140.25" x14ac:dyDescent="0.25">
      <c r="A31" s="3">
        <v>30</v>
      </c>
      <c r="B31" s="2" t="s">
        <v>136</v>
      </c>
      <c r="C31" s="3" t="s">
        <v>137</v>
      </c>
      <c r="D31" s="2">
        <v>52</v>
      </c>
      <c r="E31" s="3" t="s">
        <v>76</v>
      </c>
      <c r="F31" s="4"/>
      <c r="G31" s="4"/>
      <c r="H31" s="4"/>
      <c r="I31" s="7">
        <f t="shared" si="0"/>
        <v>0</v>
      </c>
      <c r="J31" s="7">
        <f t="shared" si="1"/>
        <v>0</v>
      </c>
      <c r="K31" s="11" t="s">
        <v>89</v>
      </c>
      <c r="L31" s="3" t="s">
        <v>138</v>
      </c>
      <c r="M31" s="3" t="s">
        <v>44</v>
      </c>
      <c r="N31" s="3">
        <v>81</v>
      </c>
      <c r="O31" s="3">
        <v>0.1</v>
      </c>
    </row>
    <row r="32" spans="1:15" ht="140.25" x14ac:dyDescent="0.25">
      <c r="A32" s="3">
        <v>31</v>
      </c>
      <c r="B32" s="2" t="s">
        <v>139</v>
      </c>
      <c r="C32" s="3" t="s">
        <v>140</v>
      </c>
      <c r="D32" s="2">
        <v>14</v>
      </c>
      <c r="E32" s="3" t="s">
        <v>76</v>
      </c>
      <c r="F32" s="4"/>
      <c r="G32" s="4"/>
      <c r="H32" s="4"/>
      <c r="I32" s="7">
        <f t="shared" si="0"/>
        <v>0</v>
      </c>
      <c r="J32" s="7">
        <f t="shared" si="1"/>
        <v>0</v>
      </c>
      <c r="K32" s="11" t="s">
        <v>89</v>
      </c>
      <c r="L32" s="3" t="s">
        <v>141</v>
      </c>
      <c r="M32" s="3" t="s">
        <v>44</v>
      </c>
      <c r="N32" s="3">
        <v>81</v>
      </c>
      <c r="O32" s="3">
        <v>0.11</v>
      </c>
    </row>
    <row r="33" spans="1:15" ht="140.25" x14ac:dyDescent="0.25">
      <c r="A33" s="3">
        <v>32</v>
      </c>
      <c r="B33" s="2" t="s">
        <v>142</v>
      </c>
      <c r="C33" s="3" t="s">
        <v>143</v>
      </c>
      <c r="D33" s="2">
        <v>10</v>
      </c>
      <c r="E33" s="3" t="s">
        <v>76</v>
      </c>
      <c r="F33" s="4"/>
      <c r="G33" s="4"/>
      <c r="H33" s="4"/>
      <c r="I33" s="7">
        <f t="shared" si="0"/>
        <v>0</v>
      </c>
      <c r="J33" s="7">
        <f t="shared" si="1"/>
        <v>0</v>
      </c>
      <c r="K33" s="11" t="s">
        <v>89</v>
      </c>
      <c r="L33" s="3" t="s">
        <v>144</v>
      </c>
      <c r="M33" s="3" t="s">
        <v>44</v>
      </c>
      <c r="N33" s="3">
        <v>81</v>
      </c>
      <c r="O33" s="3">
        <v>0.12</v>
      </c>
    </row>
    <row r="34" spans="1:15" ht="114.75" x14ac:dyDescent="0.25">
      <c r="A34" s="3">
        <v>33</v>
      </c>
      <c r="B34" s="2" t="s">
        <v>145</v>
      </c>
      <c r="C34" s="3" t="s">
        <v>146</v>
      </c>
      <c r="D34" s="2">
        <v>1</v>
      </c>
      <c r="E34" s="3" t="s">
        <v>76</v>
      </c>
      <c r="F34" s="4"/>
      <c r="G34" s="4"/>
      <c r="H34" s="4"/>
      <c r="I34" s="7">
        <f t="shared" ref="I34:I65" si="2">ROUND(F34*D34,0)</f>
        <v>0</v>
      </c>
      <c r="J34" s="7">
        <f t="shared" ref="J34:J65" si="3">ROUND((G34+H34)*D34,0)</f>
        <v>0</v>
      </c>
      <c r="K34" s="11" t="s">
        <v>89</v>
      </c>
      <c r="L34" s="3" t="s">
        <v>147</v>
      </c>
      <c r="M34" s="3" t="s">
        <v>44</v>
      </c>
      <c r="N34" s="3">
        <v>81</v>
      </c>
      <c r="O34" s="3">
        <v>0.11</v>
      </c>
    </row>
    <row r="35" spans="1:15" ht="114.75" x14ac:dyDescent="0.25">
      <c r="A35" s="3">
        <v>34</v>
      </c>
      <c r="B35" s="2" t="s">
        <v>148</v>
      </c>
      <c r="C35" s="3" t="s">
        <v>149</v>
      </c>
      <c r="D35" s="2">
        <v>2</v>
      </c>
      <c r="E35" s="3" t="s">
        <v>76</v>
      </c>
      <c r="F35" s="4"/>
      <c r="G35" s="4"/>
      <c r="H35" s="4"/>
      <c r="I35" s="7">
        <f t="shared" si="2"/>
        <v>0</v>
      </c>
      <c r="J35" s="7">
        <f t="shared" si="3"/>
        <v>0</v>
      </c>
      <c r="K35" s="11" t="s">
        <v>89</v>
      </c>
      <c r="L35" s="3" t="s">
        <v>150</v>
      </c>
      <c r="M35" s="3" t="s">
        <v>44</v>
      </c>
      <c r="N35" s="3">
        <v>81</v>
      </c>
      <c r="O35" s="3">
        <v>0.14000000000000001</v>
      </c>
    </row>
    <row r="36" spans="1:15" ht="76.5" x14ac:dyDescent="0.25">
      <c r="A36" s="3">
        <v>35</v>
      </c>
      <c r="B36" s="2" t="s">
        <v>151</v>
      </c>
      <c r="C36" s="3" t="s">
        <v>152</v>
      </c>
      <c r="D36" s="2">
        <v>1</v>
      </c>
      <c r="E36" s="3" t="s">
        <v>76</v>
      </c>
      <c r="F36" s="4"/>
      <c r="G36" s="4"/>
      <c r="H36" s="4"/>
      <c r="I36" s="7">
        <f t="shared" si="2"/>
        <v>0</v>
      </c>
      <c r="J36" s="7">
        <f t="shared" si="3"/>
        <v>0</v>
      </c>
      <c r="K36" s="11"/>
      <c r="L36" s="3" t="s">
        <v>153</v>
      </c>
      <c r="M36" s="3" t="s">
        <v>44</v>
      </c>
      <c r="N36" s="3">
        <v>81</v>
      </c>
      <c r="O36" s="3">
        <v>0.56999999999999995</v>
      </c>
    </row>
    <row r="37" spans="1:15" ht="76.5" x14ac:dyDescent="0.25">
      <c r="A37" s="3">
        <v>36</v>
      </c>
      <c r="B37" s="2" t="s">
        <v>154</v>
      </c>
      <c r="C37" s="3" t="s">
        <v>155</v>
      </c>
      <c r="D37" s="2">
        <v>1</v>
      </c>
      <c r="E37" s="3" t="s">
        <v>76</v>
      </c>
      <c r="F37" s="4"/>
      <c r="G37" s="4"/>
      <c r="H37" s="4"/>
      <c r="I37" s="7">
        <f t="shared" si="2"/>
        <v>0</v>
      </c>
      <c r="J37" s="7">
        <f t="shared" si="3"/>
        <v>0</v>
      </c>
      <c r="K37" s="11"/>
      <c r="L37" s="3" t="s">
        <v>156</v>
      </c>
      <c r="M37" s="3" t="s">
        <v>44</v>
      </c>
      <c r="N37" s="3">
        <v>81</v>
      </c>
      <c r="O37" s="3">
        <v>0.69</v>
      </c>
    </row>
    <row r="38" spans="1:15" ht="76.5" x14ac:dyDescent="0.25">
      <c r="A38" s="3">
        <v>37</v>
      </c>
      <c r="B38" s="2" t="s">
        <v>157</v>
      </c>
      <c r="C38" s="3" t="s">
        <v>158</v>
      </c>
      <c r="D38" s="2">
        <v>4</v>
      </c>
      <c r="E38" s="3" t="s">
        <v>76</v>
      </c>
      <c r="F38" s="4"/>
      <c r="G38" s="4"/>
      <c r="H38" s="4"/>
      <c r="I38" s="7">
        <f t="shared" si="2"/>
        <v>0</v>
      </c>
      <c r="J38" s="7">
        <f t="shared" si="3"/>
        <v>0</v>
      </c>
      <c r="K38" s="11"/>
      <c r="L38" s="3" t="s">
        <v>159</v>
      </c>
      <c r="M38" s="3" t="s">
        <v>44</v>
      </c>
      <c r="N38" s="3">
        <v>81</v>
      </c>
      <c r="O38" s="3">
        <v>1.1299999999999999</v>
      </c>
    </row>
    <row r="39" spans="1:15" ht="76.5" x14ac:dyDescent="0.25">
      <c r="A39" s="3">
        <v>38</v>
      </c>
      <c r="B39" s="2" t="s">
        <v>160</v>
      </c>
      <c r="C39" s="3" t="s">
        <v>161</v>
      </c>
      <c r="D39" s="2">
        <v>4</v>
      </c>
      <c r="E39" s="3" t="s">
        <v>76</v>
      </c>
      <c r="F39" s="4"/>
      <c r="G39" s="4"/>
      <c r="H39" s="4"/>
      <c r="I39" s="7">
        <f t="shared" si="2"/>
        <v>0</v>
      </c>
      <c r="J39" s="7">
        <f t="shared" si="3"/>
        <v>0</v>
      </c>
      <c r="K39" s="11"/>
      <c r="L39" s="3" t="s">
        <v>162</v>
      </c>
      <c r="M39" s="3" t="s">
        <v>44</v>
      </c>
      <c r="N39" s="3">
        <v>81</v>
      </c>
      <c r="O39" s="3">
        <v>0.46</v>
      </c>
    </row>
    <row r="40" spans="1:15" ht="76.5" x14ac:dyDescent="0.25">
      <c r="A40" s="3">
        <v>39</v>
      </c>
      <c r="B40" s="2" t="s">
        <v>163</v>
      </c>
      <c r="C40" s="3" t="s">
        <v>164</v>
      </c>
      <c r="D40" s="2">
        <v>3</v>
      </c>
      <c r="E40" s="3" t="s">
        <v>76</v>
      </c>
      <c r="F40" s="4"/>
      <c r="G40" s="4"/>
      <c r="H40" s="4"/>
      <c r="I40" s="7">
        <f t="shared" si="2"/>
        <v>0</v>
      </c>
      <c r="J40" s="7">
        <f t="shared" si="3"/>
        <v>0</v>
      </c>
      <c r="K40" s="11"/>
      <c r="L40" s="3" t="s">
        <v>165</v>
      </c>
      <c r="M40" s="3" t="s">
        <v>44</v>
      </c>
      <c r="N40" s="3">
        <v>81</v>
      </c>
      <c r="O40" s="3">
        <v>0.51</v>
      </c>
    </row>
    <row r="41" spans="1:15" ht="76.5" x14ac:dyDescent="0.25">
      <c r="A41" s="3">
        <v>40</v>
      </c>
      <c r="B41" s="2" t="s">
        <v>166</v>
      </c>
      <c r="C41" s="3" t="s">
        <v>167</v>
      </c>
      <c r="D41" s="2">
        <v>4</v>
      </c>
      <c r="E41" s="3" t="s">
        <v>76</v>
      </c>
      <c r="F41" s="4"/>
      <c r="G41" s="4"/>
      <c r="H41" s="4"/>
      <c r="I41" s="7">
        <f t="shared" si="2"/>
        <v>0</v>
      </c>
      <c r="J41" s="7">
        <f t="shared" si="3"/>
        <v>0</v>
      </c>
      <c r="K41" s="11" t="s">
        <v>168</v>
      </c>
      <c r="L41" s="3" t="s">
        <v>169</v>
      </c>
      <c r="M41" s="3" t="s">
        <v>44</v>
      </c>
      <c r="N41" s="3">
        <v>81</v>
      </c>
      <c r="O41" s="3">
        <v>0.57999999999999996</v>
      </c>
    </row>
    <row r="42" spans="1:15" ht="89.25" x14ac:dyDescent="0.25">
      <c r="A42" s="3">
        <v>41</v>
      </c>
      <c r="B42" s="2" t="s">
        <v>170</v>
      </c>
      <c r="C42" s="3" t="s">
        <v>171</v>
      </c>
      <c r="D42" s="2">
        <v>9</v>
      </c>
      <c r="E42" s="3" t="s">
        <v>76</v>
      </c>
      <c r="F42" s="4"/>
      <c r="G42" s="4"/>
      <c r="H42" s="4"/>
      <c r="I42" s="7">
        <f t="shared" si="2"/>
        <v>0</v>
      </c>
      <c r="J42" s="7">
        <f t="shared" si="3"/>
        <v>0</v>
      </c>
      <c r="K42" s="11"/>
      <c r="L42" s="3" t="s">
        <v>172</v>
      </c>
      <c r="M42" s="3" t="s">
        <v>44</v>
      </c>
      <c r="N42" s="3">
        <v>81</v>
      </c>
      <c r="O42" s="3">
        <v>0.48</v>
      </c>
    </row>
    <row r="43" spans="1:15" ht="102" x14ac:dyDescent="0.25">
      <c r="A43" s="3">
        <v>42</v>
      </c>
      <c r="B43" s="2" t="s">
        <v>173</v>
      </c>
      <c r="C43" s="3" t="s">
        <v>174</v>
      </c>
      <c r="D43" s="2">
        <v>3</v>
      </c>
      <c r="E43" s="3" t="s">
        <v>76</v>
      </c>
      <c r="F43" s="4"/>
      <c r="G43" s="4"/>
      <c r="H43" s="4"/>
      <c r="I43" s="7">
        <f t="shared" si="2"/>
        <v>0</v>
      </c>
      <c r="J43" s="7">
        <f t="shared" si="3"/>
        <v>0</v>
      </c>
      <c r="K43" s="11" t="s">
        <v>175</v>
      </c>
      <c r="L43" s="3" t="s">
        <v>176</v>
      </c>
      <c r="M43" s="3" t="s">
        <v>44</v>
      </c>
      <c r="N43" s="3">
        <v>81</v>
      </c>
      <c r="O43" s="3">
        <v>0.72</v>
      </c>
    </row>
    <row r="44" spans="1:15" ht="89.25" x14ac:dyDescent="0.25">
      <c r="A44" s="3">
        <v>43</v>
      </c>
      <c r="B44" s="2" t="s">
        <v>177</v>
      </c>
      <c r="C44" s="3" t="s">
        <v>178</v>
      </c>
      <c r="D44" s="2">
        <v>4</v>
      </c>
      <c r="E44" s="3" t="s">
        <v>42</v>
      </c>
      <c r="F44" s="4"/>
      <c r="G44" s="4"/>
      <c r="H44" s="4"/>
      <c r="I44" s="7">
        <f t="shared" si="2"/>
        <v>0</v>
      </c>
      <c r="J44" s="7">
        <f t="shared" si="3"/>
        <v>0</v>
      </c>
      <c r="K44" s="11"/>
      <c r="L44" s="3" t="s">
        <v>179</v>
      </c>
      <c r="M44" s="3" t="s">
        <v>44</v>
      </c>
      <c r="N44" s="3">
        <v>82</v>
      </c>
      <c r="O44" s="3">
        <v>0.53</v>
      </c>
    </row>
    <row r="45" spans="1:15" ht="89.25" x14ac:dyDescent="0.25">
      <c r="A45" s="3">
        <v>44</v>
      </c>
      <c r="B45" s="2" t="s">
        <v>180</v>
      </c>
      <c r="C45" s="3" t="s">
        <v>181</v>
      </c>
      <c r="D45" s="2">
        <v>2</v>
      </c>
      <c r="E45" s="3" t="s">
        <v>42</v>
      </c>
      <c r="F45" s="4"/>
      <c r="G45" s="4"/>
      <c r="H45" s="4"/>
      <c r="I45" s="7">
        <f t="shared" si="2"/>
        <v>0</v>
      </c>
      <c r="J45" s="7">
        <f t="shared" si="3"/>
        <v>0</v>
      </c>
      <c r="K45" s="11"/>
      <c r="L45" s="3" t="s">
        <v>182</v>
      </c>
      <c r="M45" s="3" t="s">
        <v>44</v>
      </c>
      <c r="N45" s="3">
        <v>82</v>
      </c>
      <c r="O45" s="3">
        <v>0.53</v>
      </c>
    </row>
    <row r="46" spans="1:15" ht="89.25" x14ac:dyDescent="0.25">
      <c r="A46" s="3">
        <v>45</v>
      </c>
      <c r="B46" s="2" t="s">
        <v>183</v>
      </c>
      <c r="C46" s="3" t="s">
        <v>184</v>
      </c>
      <c r="D46" s="2">
        <v>1</v>
      </c>
      <c r="E46" s="3" t="s">
        <v>42</v>
      </c>
      <c r="F46" s="4"/>
      <c r="G46" s="4"/>
      <c r="H46" s="4"/>
      <c r="I46" s="7">
        <f t="shared" si="2"/>
        <v>0</v>
      </c>
      <c r="J46" s="7">
        <f t="shared" si="3"/>
        <v>0</v>
      </c>
      <c r="K46" s="11"/>
      <c r="L46" s="3" t="s">
        <v>185</v>
      </c>
      <c r="M46" s="3" t="s">
        <v>44</v>
      </c>
      <c r="N46" s="3">
        <v>82</v>
      </c>
      <c r="O46" s="3">
        <v>0.73</v>
      </c>
    </row>
    <row r="47" spans="1:15" ht="76.5" x14ac:dyDescent="0.25">
      <c r="A47" s="3">
        <v>46</v>
      </c>
      <c r="B47" s="2" t="s">
        <v>186</v>
      </c>
      <c r="C47" s="3" t="s">
        <v>187</v>
      </c>
      <c r="D47" s="2">
        <v>4</v>
      </c>
      <c r="E47" s="3" t="s">
        <v>42</v>
      </c>
      <c r="F47" s="4"/>
      <c r="G47" s="4"/>
      <c r="H47" s="4"/>
      <c r="I47" s="7">
        <f t="shared" si="2"/>
        <v>0</v>
      </c>
      <c r="J47" s="7">
        <f t="shared" si="3"/>
        <v>0</v>
      </c>
      <c r="K47" s="11"/>
      <c r="L47" s="3" t="s">
        <v>188</v>
      </c>
      <c r="M47" s="3" t="s">
        <v>44</v>
      </c>
      <c r="N47" s="3">
        <v>82</v>
      </c>
      <c r="O47" s="3">
        <v>1.7</v>
      </c>
    </row>
    <row r="48" spans="1:15" ht="76.5" x14ac:dyDescent="0.25">
      <c r="A48" s="3">
        <v>47</v>
      </c>
      <c r="B48" s="2" t="s">
        <v>189</v>
      </c>
      <c r="C48" s="3" t="s">
        <v>190</v>
      </c>
      <c r="D48" s="2">
        <v>4</v>
      </c>
      <c r="E48" s="3" t="s">
        <v>42</v>
      </c>
      <c r="F48" s="4"/>
      <c r="G48" s="4"/>
      <c r="H48" s="4"/>
      <c r="I48" s="7">
        <f t="shared" si="2"/>
        <v>0</v>
      </c>
      <c r="J48" s="7">
        <f t="shared" si="3"/>
        <v>0</v>
      </c>
      <c r="K48" s="11"/>
      <c r="L48" s="3" t="s">
        <v>191</v>
      </c>
      <c r="M48" s="3" t="s">
        <v>44</v>
      </c>
      <c r="N48" s="3">
        <v>82</v>
      </c>
      <c r="O48" s="3">
        <v>0.27</v>
      </c>
    </row>
    <row r="49" spans="1:15" ht="63.75" x14ac:dyDescent="0.25">
      <c r="A49" s="3">
        <v>48</v>
      </c>
      <c r="B49" s="2" t="s">
        <v>192</v>
      </c>
      <c r="C49" s="3" t="s">
        <v>193</v>
      </c>
      <c r="D49" s="2">
        <v>4</v>
      </c>
      <c r="E49" s="3" t="s">
        <v>42</v>
      </c>
      <c r="F49" s="4"/>
      <c r="G49" s="4"/>
      <c r="H49" s="4"/>
      <c r="I49" s="7">
        <f t="shared" si="2"/>
        <v>0</v>
      </c>
      <c r="J49" s="7">
        <f t="shared" si="3"/>
        <v>0</v>
      </c>
      <c r="K49" s="11"/>
      <c r="L49" s="3" t="s">
        <v>194</v>
      </c>
      <c r="M49" s="3" t="s">
        <v>44</v>
      </c>
      <c r="N49" s="3">
        <v>82</v>
      </c>
      <c r="O49" s="3">
        <v>0.15</v>
      </c>
    </row>
    <row r="50" spans="1:15" ht="51" x14ac:dyDescent="0.25">
      <c r="A50" s="3">
        <v>49</v>
      </c>
      <c r="B50" s="2" t="s">
        <v>195</v>
      </c>
      <c r="C50" s="3" t="s">
        <v>196</v>
      </c>
      <c r="D50" s="2">
        <v>4</v>
      </c>
      <c r="E50" s="3" t="s">
        <v>42</v>
      </c>
      <c r="F50" s="4"/>
      <c r="G50" s="4"/>
      <c r="H50" s="4"/>
      <c r="I50" s="7">
        <f t="shared" si="2"/>
        <v>0</v>
      </c>
      <c r="J50" s="7">
        <f t="shared" si="3"/>
        <v>0</v>
      </c>
      <c r="K50" s="11"/>
      <c r="L50" s="3" t="s">
        <v>197</v>
      </c>
      <c r="M50" s="3" t="s">
        <v>44</v>
      </c>
      <c r="N50" s="3">
        <v>82</v>
      </c>
      <c r="O50" s="3">
        <v>0.44</v>
      </c>
    </row>
    <row r="51" spans="1:15" ht="63.75" x14ac:dyDescent="0.25">
      <c r="A51" s="3">
        <v>50</v>
      </c>
      <c r="B51" s="2" t="s">
        <v>198</v>
      </c>
      <c r="C51" s="3" t="s">
        <v>199</v>
      </c>
      <c r="D51" s="2">
        <v>3</v>
      </c>
      <c r="E51" s="3" t="s">
        <v>42</v>
      </c>
      <c r="F51" s="4"/>
      <c r="G51" s="4"/>
      <c r="H51" s="4"/>
      <c r="I51" s="7">
        <f t="shared" si="2"/>
        <v>0</v>
      </c>
      <c r="J51" s="7">
        <f t="shared" si="3"/>
        <v>0</v>
      </c>
      <c r="K51" s="11"/>
      <c r="L51" s="3" t="s">
        <v>200</v>
      </c>
      <c r="M51" s="3" t="s">
        <v>44</v>
      </c>
      <c r="N51" s="3">
        <v>82</v>
      </c>
      <c r="O51" s="3">
        <v>1.08</v>
      </c>
    </row>
    <row r="52" spans="1:15" ht="38.25" x14ac:dyDescent="0.25">
      <c r="A52" s="3">
        <v>51</v>
      </c>
      <c r="B52" s="2" t="s">
        <v>201</v>
      </c>
      <c r="C52" s="3" t="s">
        <v>202</v>
      </c>
      <c r="D52" s="2">
        <v>3</v>
      </c>
      <c r="E52" s="3" t="s">
        <v>42</v>
      </c>
      <c r="F52" s="4"/>
      <c r="G52" s="4"/>
      <c r="H52" s="4"/>
      <c r="I52" s="7">
        <f t="shared" si="2"/>
        <v>0</v>
      </c>
      <c r="J52" s="7">
        <f t="shared" si="3"/>
        <v>0</v>
      </c>
      <c r="K52" s="11"/>
      <c r="L52" s="3" t="s">
        <v>203</v>
      </c>
      <c r="M52" s="3" t="s">
        <v>44</v>
      </c>
      <c r="N52" s="3">
        <v>82</v>
      </c>
      <c r="O52" s="3">
        <v>1.08</v>
      </c>
    </row>
    <row r="53" spans="1:15" ht="51" x14ac:dyDescent="0.25">
      <c r="A53" s="3">
        <v>52</v>
      </c>
      <c r="B53" s="2" t="s">
        <v>204</v>
      </c>
      <c r="C53" s="3" t="s">
        <v>205</v>
      </c>
      <c r="D53" s="2">
        <v>12</v>
      </c>
      <c r="E53" s="3" t="s">
        <v>42</v>
      </c>
      <c r="F53" s="4"/>
      <c r="G53" s="4"/>
      <c r="H53" s="4"/>
      <c r="I53" s="7">
        <f t="shared" si="2"/>
        <v>0</v>
      </c>
      <c r="J53" s="7">
        <f t="shared" si="3"/>
        <v>0</v>
      </c>
      <c r="K53" s="11"/>
      <c r="L53" s="3" t="s">
        <v>206</v>
      </c>
      <c r="M53" s="3" t="s">
        <v>44</v>
      </c>
      <c r="N53" s="3">
        <v>82</v>
      </c>
      <c r="O53" s="3">
        <v>0.54</v>
      </c>
    </row>
    <row r="54" spans="1:15" ht="89.25" x14ac:dyDescent="0.25">
      <c r="A54" s="3">
        <v>53</v>
      </c>
      <c r="B54" s="2" t="s">
        <v>207</v>
      </c>
      <c r="C54" s="3" t="s">
        <v>208</v>
      </c>
      <c r="D54" s="2">
        <v>2</v>
      </c>
      <c r="E54" s="3" t="s">
        <v>42</v>
      </c>
      <c r="F54" s="4"/>
      <c r="G54" s="4"/>
      <c r="H54" s="4"/>
      <c r="I54" s="7">
        <f t="shared" si="2"/>
        <v>0</v>
      </c>
      <c r="J54" s="7">
        <f t="shared" si="3"/>
        <v>0</v>
      </c>
      <c r="K54" s="11"/>
      <c r="L54" s="3" t="s">
        <v>209</v>
      </c>
      <c r="M54" s="3" t="s">
        <v>44</v>
      </c>
      <c r="N54" s="3">
        <v>82</v>
      </c>
      <c r="O54" s="3">
        <v>1.62</v>
      </c>
    </row>
    <row r="55" spans="1:15" ht="114.75" x14ac:dyDescent="0.25">
      <c r="A55" s="3">
        <v>54</v>
      </c>
      <c r="B55" s="2" t="s">
        <v>210</v>
      </c>
      <c r="C55" s="3" t="s">
        <v>211</v>
      </c>
      <c r="D55" s="2">
        <v>1</v>
      </c>
      <c r="E55" s="3" t="s">
        <v>42</v>
      </c>
      <c r="F55" s="4"/>
      <c r="G55" s="4"/>
      <c r="H55" s="4"/>
      <c r="I55" s="7">
        <f t="shared" si="2"/>
        <v>0</v>
      </c>
      <c r="J55" s="7">
        <f t="shared" si="3"/>
        <v>0</v>
      </c>
      <c r="K55" s="11"/>
      <c r="L55" s="3" t="s">
        <v>212</v>
      </c>
      <c r="M55" s="3" t="s">
        <v>44</v>
      </c>
      <c r="N55" s="3">
        <v>82</v>
      </c>
      <c r="O55" s="3">
        <v>0.97</v>
      </c>
    </row>
    <row r="56" spans="1:15" ht="127.5" x14ac:dyDescent="0.25">
      <c r="A56" s="3">
        <v>55</v>
      </c>
      <c r="B56" s="2" t="s">
        <v>213</v>
      </c>
      <c r="C56" s="3" t="s">
        <v>214</v>
      </c>
      <c r="D56" s="2">
        <v>1</v>
      </c>
      <c r="E56" s="3" t="s">
        <v>42</v>
      </c>
      <c r="F56" s="4"/>
      <c r="G56" s="4"/>
      <c r="H56" s="4"/>
      <c r="I56" s="7">
        <f t="shared" si="2"/>
        <v>0</v>
      </c>
      <c r="J56" s="7">
        <f t="shared" si="3"/>
        <v>0</v>
      </c>
      <c r="K56" s="11"/>
      <c r="L56" s="3" t="s">
        <v>215</v>
      </c>
      <c r="M56" s="3" t="s">
        <v>44</v>
      </c>
      <c r="N56" s="3">
        <v>82</v>
      </c>
      <c r="O56" s="3">
        <v>0.94</v>
      </c>
    </row>
    <row r="57" spans="1:15" ht="51" x14ac:dyDescent="0.25">
      <c r="A57" s="3">
        <v>56</v>
      </c>
      <c r="B57" s="2" t="s">
        <v>216</v>
      </c>
      <c r="C57" s="3" t="s">
        <v>217</v>
      </c>
      <c r="D57" s="2">
        <v>2</v>
      </c>
      <c r="E57" s="3" t="s">
        <v>42</v>
      </c>
      <c r="F57" s="4"/>
      <c r="G57" s="4"/>
      <c r="H57" s="4"/>
      <c r="I57" s="7">
        <f t="shared" si="2"/>
        <v>0</v>
      </c>
      <c r="J57" s="7">
        <f t="shared" si="3"/>
        <v>0</v>
      </c>
      <c r="K57" s="11"/>
      <c r="L57" s="3" t="s">
        <v>218</v>
      </c>
      <c r="M57" s="3" t="s">
        <v>44</v>
      </c>
      <c r="N57" s="3">
        <v>82</v>
      </c>
      <c r="O57" s="3">
        <v>0.79</v>
      </c>
    </row>
    <row r="58" spans="1:15" ht="38.25" x14ac:dyDescent="0.25">
      <c r="A58" s="3">
        <v>57</v>
      </c>
      <c r="B58" s="2" t="s">
        <v>219</v>
      </c>
      <c r="C58" s="3" t="s">
        <v>220</v>
      </c>
      <c r="D58" s="2">
        <v>2</v>
      </c>
      <c r="E58" s="3" t="s">
        <v>42</v>
      </c>
      <c r="F58" s="4"/>
      <c r="G58" s="4"/>
      <c r="H58" s="4"/>
      <c r="I58" s="7">
        <f t="shared" si="2"/>
        <v>0</v>
      </c>
      <c r="J58" s="7">
        <f t="shared" si="3"/>
        <v>0</v>
      </c>
      <c r="K58" s="11"/>
      <c r="L58" s="3" t="s">
        <v>221</v>
      </c>
      <c r="M58" s="3" t="s">
        <v>44</v>
      </c>
      <c r="N58" s="3">
        <v>82</v>
      </c>
      <c r="O58" s="3">
        <v>0.79</v>
      </c>
    </row>
    <row r="59" spans="1:15" ht="51" x14ac:dyDescent="0.25">
      <c r="A59" s="3">
        <v>58</v>
      </c>
      <c r="B59" s="2" t="s">
        <v>222</v>
      </c>
      <c r="C59" s="3" t="s">
        <v>223</v>
      </c>
      <c r="D59" s="2">
        <v>3</v>
      </c>
      <c r="E59" s="3" t="s">
        <v>42</v>
      </c>
      <c r="F59" s="4"/>
      <c r="G59" s="4"/>
      <c r="H59" s="4"/>
      <c r="I59" s="7">
        <f t="shared" si="2"/>
        <v>0</v>
      </c>
      <c r="J59" s="7">
        <f t="shared" si="3"/>
        <v>0</v>
      </c>
      <c r="K59" s="11"/>
      <c r="L59" s="3" t="s">
        <v>224</v>
      </c>
      <c r="M59" s="3" t="s">
        <v>44</v>
      </c>
      <c r="N59" s="3">
        <v>82</v>
      </c>
      <c r="O59" s="3">
        <v>0.79</v>
      </c>
    </row>
    <row r="60" spans="1:15" ht="76.5" x14ac:dyDescent="0.25">
      <c r="A60" s="3">
        <v>59</v>
      </c>
      <c r="B60" s="2" t="s">
        <v>225</v>
      </c>
      <c r="C60" s="3" t="s">
        <v>226</v>
      </c>
      <c r="D60" s="2">
        <v>2</v>
      </c>
      <c r="E60" s="3" t="s">
        <v>42</v>
      </c>
      <c r="F60" s="4"/>
      <c r="G60" s="4"/>
      <c r="H60" s="4"/>
      <c r="I60" s="7">
        <f t="shared" si="2"/>
        <v>0</v>
      </c>
      <c r="J60" s="7">
        <f t="shared" si="3"/>
        <v>0</v>
      </c>
      <c r="K60" s="11"/>
      <c r="L60" s="3" t="s">
        <v>227</v>
      </c>
      <c r="M60" s="3" t="s">
        <v>44</v>
      </c>
      <c r="N60" s="3">
        <v>82</v>
      </c>
      <c r="O60" s="3">
        <v>1.6</v>
      </c>
    </row>
    <row r="61" spans="1:15" ht="51" x14ac:dyDescent="0.25">
      <c r="A61" s="3">
        <v>60</v>
      </c>
      <c r="B61" s="2" t="s">
        <v>228</v>
      </c>
      <c r="C61" s="3" t="s">
        <v>229</v>
      </c>
      <c r="D61" s="2">
        <v>4</v>
      </c>
      <c r="E61" s="3" t="s">
        <v>42</v>
      </c>
      <c r="F61" s="4"/>
      <c r="G61" s="4"/>
      <c r="H61" s="4"/>
      <c r="I61" s="7">
        <f t="shared" si="2"/>
        <v>0</v>
      </c>
      <c r="J61" s="7">
        <f t="shared" si="3"/>
        <v>0</v>
      </c>
      <c r="K61" s="11"/>
      <c r="L61" s="3" t="s">
        <v>230</v>
      </c>
      <c r="M61" s="3" t="s">
        <v>44</v>
      </c>
      <c r="N61" s="3">
        <v>82</v>
      </c>
      <c r="O61" s="3">
        <v>0.55000000000000004</v>
      </c>
    </row>
    <row r="62" spans="1:15" ht="63.75" x14ac:dyDescent="0.25">
      <c r="A62" s="3">
        <v>61</v>
      </c>
      <c r="B62" s="2" t="s">
        <v>231</v>
      </c>
      <c r="C62" s="3" t="s">
        <v>232</v>
      </c>
      <c r="D62" s="2">
        <v>2</v>
      </c>
      <c r="E62" s="3" t="s">
        <v>42</v>
      </c>
      <c r="F62" s="4"/>
      <c r="G62" s="4"/>
      <c r="H62" s="4"/>
      <c r="I62" s="7">
        <f t="shared" si="2"/>
        <v>0</v>
      </c>
      <c r="J62" s="7">
        <f t="shared" si="3"/>
        <v>0</v>
      </c>
      <c r="K62" s="11"/>
      <c r="L62" s="3" t="s">
        <v>233</v>
      </c>
      <c r="M62" s="3" t="s">
        <v>44</v>
      </c>
      <c r="N62" s="3">
        <v>82</v>
      </c>
      <c r="O62" s="3">
        <v>0.87</v>
      </c>
    </row>
    <row r="63" spans="1:15" ht="63.75" x14ac:dyDescent="0.25">
      <c r="A63" s="3">
        <v>62</v>
      </c>
      <c r="B63" s="2" t="s">
        <v>234</v>
      </c>
      <c r="C63" s="3" t="s">
        <v>235</v>
      </c>
      <c r="D63" s="2">
        <v>2</v>
      </c>
      <c r="E63" s="3" t="s">
        <v>42</v>
      </c>
      <c r="F63" s="4"/>
      <c r="G63" s="4"/>
      <c r="H63" s="4"/>
      <c r="I63" s="7">
        <f t="shared" si="2"/>
        <v>0</v>
      </c>
      <c r="J63" s="7">
        <f t="shared" si="3"/>
        <v>0</v>
      </c>
      <c r="K63" s="11"/>
      <c r="L63" s="3" t="s">
        <v>236</v>
      </c>
      <c r="M63" s="3" t="s">
        <v>44</v>
      </c>
      <c r="N63" s="3">
        <v>82</v>
      </c>
      <c r="O63" s="3">
        <v>0.22</v>
      </c>
    </row>
    <row r="64" spans="1:15" ht="63.75" x14ac:dyDescent="0.25">
      <c r="A64" s="3">
        <v>63</v>
      </c>
      <c r="B64" s="2" t="s">
        <v>237</v>
      </c>
      <c r="C64" s="3" t="s">
        <v>238</v>
      </c>
      <c r="D64" s="2">
        <v>2</v>
      </c>
      <c r="E64" s="3" t="s">
        <v>42</v>
      </c>
      <c r="F64" s="4"/>
      <c r="G64" s="4"/>
      <c r="H64" s="4"/>
      <c r="I64" s="7">
        <f t="shared" si="2"/>
        <v>0</v>
      </c>
      <c r="J64" s="7">
        <f t="shared" si="3"/>
        <v>0</v>
      </c>
      <c r="K64" s="11"/>
      <c r="L64" s="3" t="s">
        <v>239</v>
      </c>
      <c r="M64" s="3" t="s">
        <v>44</v>
      </c>
      <c r="N64" s="3">
        <v>82</v>
      </c>
      <c r="O64" s="3">
        <v>0.22</v>
      </c>
    </row>
    <row r="65" spans="1:15" ht="63.75" x14ac:dyDescent="0.25">
      <c r="A65" s="3">
        <v>64</v>
      </c>
      <c r="B65" s="2" t="s">
        <v>240</v>
      </c>
      <c r="C65" s="3" t="s">
        <v>241</v>
      </c>
      <c r="D65" s="2">
        <v>4</v>
      </c>
      <c r="E65" s="3" t="s">
        <v>42</v>
      </c>
      <c r="F65" s="4"/>
      <c r="G65" s="4"/>
      <c r="H65" s="4"/>
      <c r="I65" s="7">
        <f t="shared" si="2"/>
        <v>0</v>
      </c>
      <c r="J65" s="7">
        <f t="shared" si="3"/>
        <v>0</v>
      </c>
      <c r="K65" s="11"/>
      <c r="L65" s="3" t="s">
        <v>242</v>
      </c>
      <c r="M65" s="3" t="s">
        <v>44</v>
      </c>
      <c r="N65" s="3">
        <v>82</v>
      </c>
      <c r="O65" s="3">
        <v>0.22</v>
      </c>
    </row>
    <row r="66" spans="1:15" ht="102" x14ac:dyDescent="0.25">
      <c r="A66" s="3">
        <v>65</v>
      </c>
      <c r="B66" s="2" t="s">
        <v>243</v>
      </c>
      <c r="C66" s="3" t="s">
        <v>244</v>
      </c>
      <c r="D66" s="2">
        <v>1</v>
      </c>
      <c r="E66" s="3" t="s">
        <v>42</v>
      </c>
      <c r="F66" s="4"/>
      <c r="G66" s="4"/>
      <c r="H66" s="4"/>
      <c r="I66" s="7">
        <f t="shared" ref="I66:I71" si="4">ROUND(F66*D66,0)</f>
        <v>0</v>
      </c>
      <c r="J66" s="7">
        <f t="shared" ref="J66:J71" si="5">ROUND((G66+H66)*D66,0)</f>
        <v>0</v>
      </c>
      <c r="K66" s="11"/>
      <c r="L66" s="3" t="s">
        <v>245</v>
      </c>
      <c r="M66" s="3" t="s">
        <v>44</v>
      </c>
      <c r="N66" s="3">
        <v>82</v>
      </c>
      <c r="O66" s="3">
        <v>0.78</v>
      </c>
    </row>
    <row r="67" spans="1:15" ht="63.75" x14ac:dyDescent="0.25">
      <c r="A67" s="3">
        <v>66</v>
      </c>
      <c r="B67" s="2" t="s">
        <v>246</v>
      </c>
      <c r="C67" s="3" t="s">
        <v>247</v>
      </c>
      <c r="D67" s="2">
        <v>6</v>
      </c>
      <c r="E67" s="3" t="s">
        <v>42</v>
      </c>
      <c r="F67" s="4"/>
      <c r="G67" s="4"/>
      <c r="H67" s="4"/>
      <c r="I67" s="7">
        <f t="shared" si="4"/>
        <v>0</v>
      </c>
      <c r="J67" s="7">
        <f t="shared" si="5"/>
        <v>0</v>
      </c>
      <c r="K67" s="11" t="s">
        <v>248</v>
      </c>
      <c r="L67" s="3" t="s">
        <v>249</v>
      </c>
      <c r="M67" s="3" t="s">
        <v>44</v>
      </c>
      <c r="N67" s="3">
        <v>91</v>
      </c>
      <c r="O67" s="3">
        <v>0.36</v>
      </c>
    </row>
    <row r="68" spans="1:15" ht="25.5" x14ac:dyDescent="0.25">
      <c r="A68" s="3">
        <v>67</v>
      </c>
      <c r="B68" s="2" t="s">
        <v>250</v>
      </c>
      <c r="C68" s="3" t="s">
        <v>251</v>
      </c>
      <c r="D68" s="2">
        <v>2</v>
      </c>
      <c r="E68" s="3" t="s">
        <v>42</v>
      </c>
      <c r="F68" s="4"/>
      <c r="G68" s="4"/>
      <c r="H68" s="4"/>
      <c r="I68" s="7">
        <f t="shared" si="4"/>
        <v>0</v>
      </c>
      <c r="J68" s="7">
        <f t="shared" si="5"/>
        <v>0</v>
      </c>
      <c r="K68" s="11"/>
      <c r="L68" s="3" t="s">
        <v>252</v>
      </c>
      <c r="M68" s="3" t="s">
        <v>44</v>
      </c>
      <c r="N68" s="3">
        <v>82</v>
      </c>
      <c r="O68" s="3">
        <v>0.76</v>
      </c>
    </row>
    <row r="69" spans="1:15" ht="25.5" x14ac:dyDescent="0.25">
      <c r="A69" s="3">
        <v>68</v>
      </c>
      <c r="B69" s="2" t="s">
        <v>253</v>
      </c>
      <c r="C69" s="3" t="s">
        <v>254</v>
      </c>
      <c r="D69" s="2">
        <v>3</v>
      </c>
      <c r="E69" s="3" t="s">
        <v>42</v>
      </c>
      <c r="F69" s="4"/>
      <c r="G69" s="4"/>
      <c r="H69" s="4"/>
      <c r="I69" s="7">
        <f t="shared" si="4"/>
        <v>0</v>
      </c>
      <c r="J69" s="7">
        <f t="shared" si="5"/>
        <v>0</v>
      </c>
      <c r="K69" s="11"/>
      <c r="L69" s="3" t="s">
        <v>255</v>
      </c>
      <c r="M69" s="3" t="s">
        <v>44</v>
      </c>
      <c r="N69" s="3">
        <v>82</v>
      </c>
      <c r="O69" s="3">
        <v>1.47</v>
      </c>
    </row>
    <row r="70" spans="1:15" ht="25.5" x14ac:dyDescent="0.25">
      <c r="A70" s="3">
        <v>69</v>
      </c>
      <c r="B70" s="2" t="s">
        <v>256</v>
      </c>
      <c r="C70" s="3" t="s">
        <v>257</v>
      </c>
      <c r="D70" s="2">
        <v>4</v>
      </c>
      <c r="E70" s="3" t="s">
        <v>42</v>
      </c>
      <c r="F70" s="4"/>
      <c r="G70" s="4"/>
      <c r="H70" s="4"/>
      <c r="I70" s="7">
        <f t="shared" si="4"/>
        <v>0</v>
      </c>
      <c r="J70" s="7">
        <f t="shared" si="5"/>
        <v>0</v>
      </c>
      <c r="K70" s="11"/>
      <c r="L70" s="3" t="s">
        <v>258</v>
      </c>
      <c r="M70" s="3" t="s">
        <v>44</v>
      </c>
      <c r="N70" s="3">
        <v>82</v>
      </c>
      <c r="O70" s="3">
        <v>1.78</v>
      </c>
    </row>
    <row r="71" spans="1:15" ht="25.5" x14ac:dyDescent="0.25">
      <c r="A71" s="3">
        <v>70</v>
      </c>
      <c r="B71" s="2" t="s">
        <v>259</v>
      </c>
      <c r="C71" s="3" t="s">
        <v>260</v>
      </c>
      <c r="D71" s="2">
        <v>1</v>
      </c>
      <c r="E71" s="3" t="s">
        <v>42</v>
      </c>
      <c r="F71" s="4"/>
      <c r="G71" s="4"/>
      <c r="H71" s="4"/>
      <c r="I71" s="7">
        <f t="shared" si="4"/>
        <v>0</v>
      </c>
      <c r="J71" s="7">
        <f t="shared" si="5"/>
        <v>0</v>
      </c>
      <c r="K71" s="11"/>
      <c r="L71" s="3" t="s">
        <v>261</v>
      </c>
      <c r="M71" s="3" t="s">
        <v>44</v>
      </c>
      <c r="N71" s="3">
        <v>82</v>
      </c>
      <c r="O71" s="3">
        <v>2.2000000000000002</v>
      </c>
    </row>
    <row r="72" spans="1:15" ht="28.5" x14ac:dyDescent="0.25">
      <c r="C72" s="9" t="s">
        <v>262</v>
      </c>
      <c r="D72" s="9"/>
      <c r="E72" s="9"/>
      <c r="F72" s="9"/>
      <c r="G72" s="9"/>
      <c r="H72" s="9"/>
      <c r="I72" s="12">
        <f>ROUND(SUM(I2:I71),0)</f>
        <v>0</v>
      </c>
      <c r="J72" s="12">
        <f>ROUND(SUM(J2:J71),0)</f>
        <v>0</v>
      </c>
    </row>
  </sheetData>
  <pageMargins left="0.7" right="0.7" top="0.75" bottom="0.75" header="0.3" footer="0.3"/>
  <pageSetup paperSize="9" scale="4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1"/>
  <sheetViews>
    <sheetView workbookViewId="0"/>
  </sheetViews>
  <sheetFormatPr defaultRowHeight="15" x14ac:dyDescent="0.25"/>
  <cols>
    <col min="1" max="2" width="20.7109375" customWidth="1"/>
    <col min="3" max="3" width="35.7109375" customWidth="1"/>
    <col min="4" max="4" width="7.7109375" customWidth="1"/>
    <col min="5" max="5" width="8.7109375" customWidth="1"/>
    <col min="6" max="12" width="12.7109375" customWidth="1"/>
    <col min="13" max="13" width="6.7109375" customWidth="1"/>
    <col min="14" max="15" width="8.7109375" customWidth="1"/>
  </cols>
  <sheetData>
    <row r="1" spans="1:15" ht="25.5" x14ac:dyDescent="0.25">
      <c r="A1" s="1" t="s">
        <v>18</v>
      </c>
      <c r="B1" s="1" t="s">
        <v>26</v>
      </c>
      <c r="C1" s="1" t="s">
        <v>27</v>
      </c>
      <c r="D1" s="6" t="s">
        <v>28</v>
      </c>
      <c r="E1" s="6" t="s">
        <v>29</v>
      </c>
      <c r="F1" s="6" t="s">
        <v>30</v>
      </c>
      <c r="G1" s="6" t="s">
        <v>31</v>
      </c>
      <c r="H1" s="6" t="s">
        <v>32</v>
      </c>
      <c r="I1" s="6" t="s">
        <v>33</v>
      </c>
      <c r="J1" s="6" t="s">
        <v>34</v>
      </c>
      <c r="K1" s="10" t="s">
        <v>35</v>
      </c>
      <c r="L1" s="10" t="s">
        <v>36</v>
      </c>
      <c r="M1" s="10" t="s">
        <v>37</v>
      </c>
      <c r="N1" s="10" t="s">
        <v>38</v>
      </c>
      <c r="O1" s="10" t="s">
        <v>39</v>
      </c>
    </row>
    <row r="2" spans="1:15" ht="89.25" x14ac:dyDescent="0.25">
      <c r="A2" s="3">
        <v>1</v>
      </c>
      <c r="B2" s="2" t="s">
        <v>263</v>
      </c>
      <c r="C2" s="3" t="s">
        <v>264</v>
      </c>
      <c r="D2" s="2">
        <v>131</v>
      </c>
      <c r="E2" s="3" t="s">
        <v>76</v>
      </c>
      <c r="F2" s="4"/>
      <c r="G2" s="4"/>
      <c r="H2" s="4"/>
      <c r="I2" s="7">
        <f t="shared" ref="I2:I20" si="0">ROUND(F2*D2,0)</f>
        <v>0</v>
      </c>
      <c r="J2" s="7">
        <f t="shared" ref="J2:J20" si="1">ROUND((G2+H2)*D2,0)</f>
        <v>0</v>
      </c>
      <c r="K2" s="11" t="s">
        <v>265</v>
      </c>
      <c r="L2" s="3" t="s">
        <v>266</v>
      </c>
      <c r="M2" s="3" t="s">
        <v>44</v>
      </c>
      <c r="N2" s="3">
        <v>81</v>
      </c>
      <c r="O2" s="3">
        <v>0.22</v>
      </c>
    </row>
    <row r="3" spans="1:15" ht="89.25" x14ac:dyDescent="0.25">
      <c r="A3" s="3">
        <v>2</v>
      </c>
      <c r="B3" s="2" t="s">
        <v>267</v>
      </c>
      <c r="C3" s="3" t="s">
        <v>268</v>
      </c>
      <c r="D3" s="2">
        <v>29</v>
      </c>
      <c r="E3" s="3" t="s">
        <v>76</v>
      </c>
      <c r="F3" s="4"/>
      <c r="G3" s="4"/>
      <c r="H3" s="4"/>
      <c r="I3" s="7">
        <f t="shared" si="0"/>
        <v>0</v>
      </c>
      <c r="J3" s="7">
        <f t="shared" si="1"/>
        <v>0</v>
      </c>
      <c r="K3" s="11" t="s">
        <v>89</v>
      </c>
      <c r="L3" s="3" t="s">
        <v>269</v>
      </c>
      <c r="M3" s="3" t="s">
        <v>44</v>
      </c>
      <c r="N3" s="3">
        <v>81</v>
      </c>
      <c r="O3" s="3">
        <v>0.26</v>
      </c>
    </row>
    <row r="4" spans="1:15" ht="25.5" x14ac:dyDescent="0.25">
      <c r="A4" s="3">
        <v>3</v>
      </c>
      <c r="B4" s="2"/>
      <c r="C4" s="3" t="s">
        <v>270</v>
      </c>
      <c r="D4" s="2">
        <v>1</v>
      </c>
      <c r="E4" s="3" t="s">
        <v>271</v>
      </c>
      <c r="F4" s="4"/>
      <c r="G4" s="4"/>
      <c r="H4" s="4"/>
      <c r="I4" s="7">
        <f t="shared" si="0"/>
        <v>0</v>
      </c>
      <c r="J4" s="7">
        <f t="shared" si="1"/>
        <v>0</v>
      </c>
      <c r="K4" s="11"/>
      <c r="L4" s="3" t="s">
        <v>272</v>
      </c>
      <c r="M4" s="3"/>
      <c r="N4" s="3">
        <v>81</v>
      </c>
      <c r="O4" s="3">
        <v>0.1</v>
      </c>
    </row>
    <row r="5" spans="1:15" ht="76.5" x14ac:dyDescent="0.25">
      <c r="A5" s="3">
        <v>4</v>
      </c>
      <c r="B5" s="2" t="s">
        <v>273</v>
      </c>
      <c r="C5" s="3" t="s">
        <v>274</v>
      </c>
      <c r="D5" s="2">
        <v>10</v>
      </c>
      <c r="E5" s="3" t="s">
        <v>42</v>
      </c>
      <c r="F5" s="4"/>
      <c r="G5" s="4"/>
      <c r="H5" s="4"/>
      <c r="I5" s="7">
        <f t="shared" si="0"/>
        <v>0</v>
      </c>
      <c r="J5" s="7">
        <f t="shared" si="1"/>
        <v>0</v>
      </c>
      <c r="K5" s="11" t="s">
        <v>275</v>
      </c>
      <c r="L5" s="3" t="s">
        <v>276</v>
      </c>
      <c r="M5" s="3" t="s">
        <v>44</v>
      </c>
      <c r="N5" s="3">
        <v>82</v>
      </c>
      <c r="O5" s="3">
        <v>0.53</v>
      </c>
    </row>
    <row r="6" spans="1:15" ht="76.5" x14ac:dyDescent="0.25">
      <c r="A6" s="3">
        <v>5</v>
      </c>
      <c r="B6" s="2" t="s">
        <v>277</v>
      </c>
      <c r="C6" s="3" t="s">
        <v>278</v>
      </c>
      <c r="D6" s="2">
        <v>7</v>
      </c>
      <c r="E6" s="3" t="s">
        <v>42</v>
      </c>
      <c r="F6" s="4"/>
      <c r="G6" s="4"/>
      <c r="H6" s="4"/>
      <c r="I6" s="7">
        <f t="shared" si="0"/>
        <v>0</v>
      </c>
      <c r="J6" s="7">
        <f t="shared" si="1"/>
        <v>0</v>
      </c>
      <c r="K6" s="11"/>
      <c r="L6" s="3" t="s">
        <v>279</v>
      </c>
      <c r="M6" s="3" t="s">
        <v>44</v>
      </c>
      <c r="N6" s="3">
        <v>82</v>
      </c>
      <c r="O6" s="3">
        <v>0.02</v>
      </c>
    </row>
    <row r="7" spans="1:15" ht="51" x14ac:dyDescent="0.25">
      <c r="A7" s="3">
        <v>6</v>
      </c>
      <c r="B7" s="2" t="s">
        <v>280</v>
      </c>
      <c r="C7" s="3" t="s">
        <v>281</v>
      </c>
      <c r="D7" s="2">
        <v>3</v>
      </c>
      <c r="E7" s="3" t="s">
        <v>42</v>
      </c>
      <c r="F7" s="4"/>
      <c r="G7" s="4"/>
      <c r="H7" s="4"/>
      <c r="I7" s="7">
        <f t="shared" si="0"/>
        <v>0</v>
      </c>
      <c r="J7" s="7">
        <f t="shared" si="1"/>
        <v>0</v>
      </c>
      <c r="K7" s="11"/>
      <c r="L7" s="3" t="s">
        <v>282</v>
      </c>
      <c r="M7" s="3" t="s">
        <v>44</v>
      </c>
      <c r="N7" s="3">
        <v>82</v>
      </c>
      <c r="O7" s="3">
        <v>0.05</v>
      </c>
    </row>
    <row r="8" spans="1:15" ht="76.5" x14ac:dyDescent="0.25">
      <c r="A8" s="3">
        <v>7</v>
      </c>
      <c r="B8" s="2" t="s">
        <v>283</v>
      </c>
      <c r="C8" s="3" t="s">
        <v>284</v>
      </c>
      <c r="D8" s="2">
        <v>10</v>
      </c>
      <c r="E8" s="3" t="s">
        <v>42</v>
      </c>
      <c r="F8" s="4"/>
      <c r="G8" s="4"/>
      <c r="H8" s="4"/>
      <c r="I8" s="7">
        <f t="shared" si="0"/>
        <v>0</v>
      </c>
      <c r="J8" s="7">
        <f t="shared" si="1"/>
        <v>0</v>
      </c>
      <c r="K8" s="11"/>
      <c r="L8" s="3" t="s">
        <v>285</v>
      </c>
      <c r="M8" s="3" t="s">
        <v>44</v>
      </c>
      <c r="N8" s="3">
        <v>82</v>
      </c>
      <c r="O8" s="3">
        <v>0.57999999999999996</v>
      </c>
    </row>
    <row r="9" spans="1:15" ht="89.25" x14ac:dyDescent="0.25">
      <c r="A9" s="3">
        <v>8</v>
      </c>
      <c r="B9" s="2" t="s">
        <v>286</v>
      </c>
      <c r="C9" s="3" t="s">
        <v>287</v>
      </c>
      <c r="D9" s="2">
        <v>8</v>
      </c>
      <c r="E9" s="3" t="s">
        <v>42</v>
      </c>
      <c r="F9" s="4"/>
      <c r="G9" s="4"/>
      <c r="H9" s="4"/>
      <c r="I9" s="7">
        <f t="shared" si="0"/>
        <v>0</v>
      </c>
      <c r="J9" s="7">
        <f t="shared" si="1"/>
        <v>0</v>
      </c>
      <c r="K9" s="11"/>
      <c r="L9" s="3" t="s">
        <v>288</v>
      </c>
      <c r="M9" s="3" t="s">
        <v>44</v>
      </c>
      <c r="N9" s="3">
        <v>82</v>
      </c>
      <c r="O9" s="3">
        <v>0.34</v>
      </c>
    </row>
    <row r="10" spans="1:15" ht="76.5" x14ac:dyDescent="0.25">
      <c r="A10" s="3">
        <v>9</v>
      </c>
      <c r="B10" s="2" t="s">
        <v>289</v>
      </c>
      <c r="C10" s="3" t="s">
        <v>290</v>
      </c>
      <c r="D10" s="2">
        <v>2</v>
      </c>
      <c r="E10" s="3" t="s">
        <v>42</v>
      </c>
      <c r="F10" s="4"/>
      <c r="G10" s="4"/>
      <c r="H10" s="4"/>
      <c r="I10" s="7">
        <f t="shared" si="0"/>
        <v>0</v>
      </c>
      <c r="J10" s="7">
        <f t="shared" si="1"/>
        <v>0</v>
      </c>
      <c r="K10" s="11"/>
      <c r="L10" s="3" t="s">
        <v>291</v>
      </c>
      <c r="M10" s="3" t="s">
        <v>44</v>
      </c>
      <c r="N10" s="3">
        <v>82</v>
      </c>
      <c r="O10" s="3">
        <v>0.57999999999999996</v>
      </c>
    </row>
    <row r="11" spans="1:15" ht="114.75" x14ac:dyDescent="0.25">
      <c r="A11" s="3">
        <v>10</v>
      </c>
      <c r="B11" s="2" t="s">
        <v>292</v>
      </c>
      <c r="C11" s="3" t="s">
        <v>293</v>
      </c>
      <c r="D11" s="2">
        <v>1</v>
      </c>
      <c r="E11" s="3" t="s">
        <v>42</v>
      </c>
      <c r="F11" s="4"/>
      <c r="G11" s="4"/>
      <c r="H11" s="4"/>
      <c r="I11" s="7">
        <f t="shared" si="0"/>
        <v>0</v>
      </c>
      <c r="J11" s="7">
        <f t="shared" si="1"/>
        <v>0</v>
      </c>
      <c r="K11" s="11"/>
      <c r="L11" s="3" t="s">
        <v>294</v>
      </c>
      <c r="M11" s="3" t="s">
        <v>44</v>
      </c>
      <c r="N11" s="3">
        <v>82</v>
      </c>
      <c r="O11" s="3">
        <v>0.57999999999999996</v>
      </c>
    </row>
    <row r="12" spans="1:15" ht="306" x14ac:dyDescent="0.25">
      <c r="A12" s="3">
        <v>11</v>
      </c>
      <c r="B12" s="2" t="s">
        <v>295</v>
      </c>
      <c r="C12" s="3" t="s">
        <v>296</v>
      </c>
      <c r="D12" s="2">
        <v>1</v>
      </c>
      <c r="E12" s="3" t="s">
        <v>42</v>
      </c>
      <c r="F12" s="4"/>
      <c r="G12" s="4"/>
      <c r="H12" s="4"/>
      <c r="I12" s="7">
        <f t="shared" si="0"/>
        <v>0</v>
      </c>
      <c r="J12" s="7">
        <f t="shared" si="1"/>
        <v>0</v>
      </c>
      <c r="K12" s="11"/>
      <c r="L12" s="3" t="s">
        <v>297</v>
      </c>
      <c r="M12" s="3" t="s">
        <v>44</v>
      </c>
      <c r="N12" s="3">
        <v>82</v>
      </c>
      <c r="O12" s="3">
        <v>4.47</v>
      </c>
    </row>
    <row r="13" spans="1:15" ht="76.5" x14ac:dyDescent="0.25">
      <c r="A13" s="3">
        <v>12</v>
      </c>
      <c r="B13" s="2" t="s">
        <v>298</v>
      </c>
      <c r="C13" s="3" t="s">
        <v>299</v>
      </c>
      <c r="D13" s="2">
        <v>1</v>
      </c>
      <c r="E13" s="3" t="s">
        <v>42</v>
      </c>
      <c r="F13" s="4"/>
      <c r="G13" s="4"/>
      <c r="H13" s="4"/>
      <c r="I13" s="7">
        <f t="shared" si="0"/>
        <v>0</v>
      </c>
      <c r="J13" s="7">
        <f t="shared" si="1"/>
        <v>0</v>
      </c>
      <c r="K13" s="11"/>
      <c r="L13" s="3" t="s">
        <v>300</v>
      </c>
      <c r="M13" s="3" t="s">
        <v>44</v>
      </c>
      <c r="N13" s="3">
        <v>82</v>
      </c>
      <c r="O13" s="3">
        <v>2.08</v>
      </c>
    </row>
    <row r="14" spans="1:15" ht="76.5" x14ac:dyDescent="0.25">
      <c r="A14" s="3">
        <v>13</v>
      </c>
      <c r="B14" s="2" t="s">
        <v>301</v>
      </c>
      <c r="C14" s="3" t="s">
        <v>302</v>
      </c>
      <c r="D14" s="2">
        <v>1</v>
      </c>
      <c r="E14" s="3" t="s">
        <v>42</v>
      </c>
      <c r="F14" s="4"/>
      <c r="G14" s="4"/>
      <c r="H14" s="4"/>
      <c r="I14" s="7">
        <f t="shared" si="0"/>
        <v>0</v>
      </c>
      <c r="J14" s="7">
        <f t="shared" si="1"/>
        <v>0</v>
      </c>
      <c r="K14" s="11"/>
      <c r="L14" s="3" t="s">
        <v>303</v>
      </c>
      <c r="M14" s="3" t="s">
        <v>44</v>
      </c>
      <c r="N14" s="3">
        <v>82</v>
      </c>
      <c r="O14" s="3">
        <v>2.08</v>
      </c>
    </row>
    <row r="15" spans="1:15" ht="76.5" x14ac:dyDescent="0.25">
      <c r="A15" s="3">
        <v>14</v>
      </c>
      <c r="B15" s="2" t="s">
        <v>304</v>
      </c>
      <c r="C15" s="3" t="s">
        <v>305</v>
      </c>
      <c r="D15" s="2">
        <v>4</v>
      </c>
      <c r="E15" s="3" t="s">
        <v>42</v>
      </c>
      <c r="F15" s="4"/>
      <c r="G15" s="4"/>
      <c r="H15" s="4"/>
      <c r="I15" s="7">
        <f t="shared" si="0"/>
        <v>0</v>
      </c>
      <c r="J15" s="7">
        <f t="shared" si="1"/>
        <v>0</v>
      </c>
      <c r="K15" s="11"/>
      <c r="L15" s="3" t="s">
        <v>306</v>
      </c>
      <c r="M15" s="3" t="s">
        <v>44</v>
      </c>
      <c r="N15" s="3">
        <v>82</v>
      </c>
      <c r="O15" s="3">
        <v>2.08</v>
      </c>
    </row>
    <row r="16" spans="1:15" ht="76.5" x14ac:dyDescent="0.25">
      <c r="A16" s="3">
        <v>15</v>
      </c>
      <c r="B16" s="2" t="s">
        <v>307</v>
      </c>
      <c r="C16" s="3" t="s">
        <v>308</v>
      </c>
      <c r="D16" s="2">
        <v>4</v>
      </c>
      <c r="E16" s="3" t="s">
        <v>42</v>
      </c>
      <c r="F16" s="4"/>
      <c r="G16" s="4"/>
      <c r="H16" s="4"/>
      <c r="I16" s="7">
        <f t="shared" si="0"/>
        <v>0</v>
      </c>
      <c r="J16" s="7">
        <f t="shared" si="1"/>
        <v>0</v>
      </c>
      <c r="K16" s="11"/>
      <c r="L16" s="3" t="s">
        <v>309</v>
      </c>
      <c r="M16" s="3" t="s">
        <v>44</v>
      </c>
      <c r="N16" s="3">
        <v>82</v>
      </c>
      <c r="O16" s="3">
        <v>2.08</v>
      </c>
    </row>
    <row r="17" spans="1:15" ht="38.25" x14ac:dyDescent="0.25">
      <c r="A17" s="3">
        <v>16</v>
      </c>
      <c r="B17" s="2" t="s">
        <v>310</v>
      </c>
      <c r="C17" s="3" t="s">
        <v>311</v>
      </c>
      <c r="D17" s="2">
        <v>10</v>
      </c>
      <c r="E17" s="3" t="s">
        <v>42</v>
      </c>
      <c r="F17" s="4"/>
      <c r="G17" s="4"/>
      <c r="H17" s="4"/>
      <c r="I17" s="7">
        <f t="shared" si="0"/>
        <v>0</v>
      </c>
      <c r="J17" s="7">
        <f t="shared" si="1"/>
        <v>0</v>
      </c>
      <c r="K17" s="11"/>
      <c r="L17" s="3" t="s">
        <v>312</v>
      </c>
      <c r="M17" s="3" t="s">
        <v>44</v>
      </c>
      <c r="N17" s="3">
        <v>82</v>
      </c>
      <c r="O17" s="3">
        <v>0.44</v>
      </c>
    </row>
    <row r="18" spans="1:15" ht="38.25" x14ac:dyDescent="0.25">
      <c r="A18" s="3">
        <v>17</v>
      </c>
      <c r="B18" s="2" t="s">
        <v>313</v>
      </c>
      <c r="C18" s="3" t="s">
        <v>314</v>
      </c>
      <c r="D18" s="2">
        <v>1</v>
      </c>
      <c r="E18" s="3" t="s">
        <v>42</v>
      </c>
      <c r="F18" s="4"/>
      <c r="G18" s="4"/>
      <c r="H18" s="4"/>
      <c r="I18" s="7">
        <f t="shared" si="0"/>
        <v>0</v>
      </c>
      <c r="J18" s="7">
        <f t="shared" si="1"/>
        <v>0</v>
      </c>
      <c r="K18" s="11"/>
      <c r="L18" s="3" t="s">
        <v>315</v>
      </c>
      <c r="M18" s="3" t="s">
        <v>44</v>
      </c>
      <c r="N18" s="3">
        <v>82</v>
      </c>
      <c r="O18" s="3">
        <v>28</v>
      </c>
    </row>
    <row r="19" spans="1:15" ht="25.5" x14ac:dyDescent="0.25">
      <c r="A19" s="3">
        <v>18</v>
      </c>
      <c r="B19" s="2" t="s">
        <v>316</v>
      </c>
      <c r="C19" s="3" t="s">
        <v>317</v>
      </c>
      <c r="D19" s="2">
        <v>1</v>
      </c>
      <c r="E19" s="3" t="s">
        <v>42</v>
      </c>
      <c r="F19" s="4"/>
      <c r="G19" s="4"/>
      <c r="H19" s="4"/>
      <c r="I19" s="7">
        <f t="shared" si="0"/>
        <v>0</v>
      </c>
      <c r="J19" s="7">
        <f t="shared" si="1"/>
        <v>0</v>
      </c>
      <c r="K19" s="11"/>
      <c r="L19" s="3" t="s">
        <v>318</v>
      </c>
      <c r="M19" s="3" t="s">
        <v>44</v>
      </c>
      <c r="N19" s="3">
        <v>82</v>
      </c>
      <c r="O19" s="3">
        <v>16.899999999999999</v>
      </c>
    </row>
    <row r="20" spans="1:15" ht="25.5" x14ac:dyDescent="0.25">
      <c r="A20" s="3">
        <v>19</v>
      </c>
      <c r="B20" s="2" t="s">
        <v>40</v>
      </c>
      <c r="C20" s="3" t="s">
        <v>41</v>
      </c>
      <c r="D20" s="2">
        <v>1</v>
      </c>
      <c r="E20" s="3" t="s">
        <v>42</v>
      </c>
      <c r="F20" s="4"/>
      <c r="G20" s="4"/>
      <c r="H20" s="4"/>
      <c r="I20" s="7">
        <f t="shared" si="0"/>
        <v>0</v>
      </c>
      <c r="J20" s="7">
        <f t="shared" si="1"/>
        <v>0</v>
      </c>
      <c r="K20" s="11"/>
      <c r="L20" s="3" t="s">
        <v>43</v>
      </c>
      <c r="M20" s="3" t="s">
        <v>44</v>
      </c>
      <c r="N20" s="3">
        <v>19</v>
      </c>
      <c r="O20" s="3">
        <v>0</v>
      </c>
    </row>
    <row r="21" spans="1:15" ht="28.5" x14ac:dyDescent="0.25">
      <c r="C21" s="9" t="s">
        <v>262</v>
      </c>
      <c r="D21" s="9"/>
      <c r="E21" s="9"/>
      <c r="F21" s="9"/>
      <c r="G21" s="9"/>
      <c r="H21" s="9"/>
      <c r="I21" s="12">
        <f>ROUND(SUM(I2:I20),0)</f>
        <v>0</v>
      </c>
      <c r="J21" s="12">
        <f>ROUND(SUM(J2:J20),0)</f>
        <v>0</v>
      </c>
    </row>
  </sheetData>
  <pageMargins left="0.7" right="0.7" top="0.75" bottom="0.75" header="0.3" footer="0.3"/>
  <pageSetup paperSize="9" scale="4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7"/>
  <sheetViews>
    <sheetView workbookViewId="0"/>
  </sheetViews>
  <sheetFormatPr defaultRowHeight="15" x14ac:dyDescent="0.25"/>
  <cols>
    <col min="1" max="2" width="20.7109375" customWidth="1"/>
    <col min="3" max="3" width="35.7109375" customWidth="1"/>
    <col min="4" max="4" width="7.7109375" customWidth="1"/>
    <col min="5" max="5" width="8.7109375" customWidth="1"/>
    <col min="6" max="12" width="12.7109375" customWidth="1"/>
    <col min="13" max="13" width="6.7109375" customWidth="1"/>
    <col min="14" max="15" width="8.7109375" customWidth="1"/>
  </cols>
  <sheetData>
    <row r="1" spans="1:15" ht="25.5" x14ac:dyDescent="0.25">
      <c r="A1" s="1" t="s">
        <v>18</v>
      </c>
      <c r="B1" s="1" t="s">
        <v>26</v>
      </c>
      <c r="C1" s="1" t="s">
        <v>27</v>
      </c>
      <c r="D1" s="6" t="s">
        <v>28</v>
      </c>
      <c r="E1" s="6" t="s">
        <v>29</v>
      </c>
      <c r="F1" s="6" t="s">
        <v>30</v>
      </c>
      <c r="G1" s="6" t="s">
        <v>31</v>
      </c>
      <c r="H1" s="6" t="s">
        <v>32</v>
      </c>
      <c r="I1" s="6" t="s">
        <v>33</v>
      </c>
      <c r="J1" s="6" t="s">
        <v>34</v>
      </c>
      <c r="K1" s="10" t="s">
        <v>35</v>
      </c>
      <c r="L1" s="10" t="s">
        <v>36</v>
      </c>
      <c r="M1" s="10" t="s">
        <v>37</v>
      </c>
      <c r="N1" s="10" t="s">
        <v>38</v>
      </c>
      <c r="O1" s="10" t="s">
        <v>39</v>
      </c>
    </row>
    <row r="2" spans="1:15" ht="25.5" x14ac:dyDescent="0.25">
      <c r="A2" s="3">
        <v>1</v>
      </c>
      <c r="B2" s="2" t="s">
        <v>40</v>
      </c>
      <c r="C2" s="3" t="s">
        <v>41</v>
      </c>
      <c r="D2" s="2">
        <v>1</v>
      </c>
      <c r="E2" s="3" t="s">
        <v>42</v>
      </c>
      <c r="F2" s="4"/>
      <c r="G2" s="4"/>
      <c r="H2" s="4"/>
      <c r="I2" s="7">
        <f t="shared" ref="I2:I26" si="0">ROUND(F2*D2,0)</f>
        <v>0</v>
      </c>
      <c r="J2" s="7">
        <f t="shared" ref="J2:J26" si="1">ROUND((G2+H2)*D2,0)</f>
        <v>0</v>
      </c>
      <c r="K2" s="11"/>
      <c r="L2" s="3" t="s">
        <v>43</v>
      </c>
      <c r="M2" s="3" t="s">
        <v>44</v>
      </c>
      <c r="N2" s="3">
        <v>19</v>
      </c>
      <c r="O2" s="3">
        <v>0</v>
      </c>
    </row>
    <row r="3" spans="1:15" ht="25.5" x14ac:dyDescent="0.25">
      <c r="A3" s="3">
        <v>2</v>
      </c>
      <c r="B3" s="2" t="s">
        <v>40</v>
      </c>
      <c r="C3" s="3" t="s">
        <v>41</v>
      </c>
      <c r="D3" s="2">
        <v>1</v>
      </c>
      <c r="E3" s="3" t="s">
        <v>42</v>
      </c>
      <c r="F3" s="4"/>
      <c r="G3" s="4"/>
      <c r="H3" s="4"/>
      <c r="I3" s="7">
        <f t="shared" si="0"/>
        <v>0</v>
      </c>
      <c r="J3" s="7">
        <f t="shared" si="1"/>
        <v>0</v>
      </c>
      <c r="K3" s="11"/>
      <c r="L3" s="3" t="s">
        <v>43</v>
      </c>
      <c r="M3" s="3" t="s">
        <v>44</v>
      </c>
      <c r="N3" s="3">
        <v>19</v>
      </c>
      <c r="O3" s="3">
        <v>0</v>
      </c>
    </row>
    <row r="4" spans="1:15" ht="38.25" x14ac:dyDescent="0.25">
      <c r="A4" s="3">
        <v>3</v>
      </c>
      <c r="B4" s="2" t="s">
        <v>45</v>
      </c>
      <c r="C4" s="3" t="s">
        <v>46</v>
      </c>
      <c r="D4" s="2">
        <v>1</v>
      </c>
      <c r="E4" s="3" t="s">
        <v>42</v>
      </c>
      <c r="F4" s="4"/>
      <c r="G4" s="4"/>
      <c r="H4" s="4"/>
      <c r="I4" s="7">
        <f t="shared" si="0"/>
        <v>0</v>
      </c>
      <c r="J4" s="7">
        <f t="shared" si="1"/>
        <v>0</v>
      </c>
      <c r="K4" s="11" t="s">
        <v>319</v>
      </c>
      <c r="L4" s="3" t="s">
        <v>48</v>
      </c>
      <c r="M4" s="3" t="s">
        <v>44</v>
      </c>
      <c r="N4" s="3">
        <v>19</v>
      </c>
      <c r="O4" s="3">
        <v>0</v>
      </c>
    </row>
    <row r="5" spans="1:15" ht="38.25" x14ac:dyDescent="0.25">
      <c r="A5" s="3">
        <v>4</v>
      </c>
      <c r="B5" s="2" t="s">
        <v>320</v>
      </c>
      <c r="C5" s="3" t="s">
        <v>321</v>
      </c>
      <c r="D5" s="2">
        <v>1</v>
      </c>
      <c r="E5" s="3" t="s">
        <v>42</v>
      </c>
      <c r="F5" s="4"/>
      <c r="G5" s="4"/>
      <c r="H5" s="4"/>
      <c r="I5" s="7">
        <f t="shared" si="0"/>
        <v>0</v>
      </c>
      <c r="J5" s="7">
        <f t="shared" si="1"/>
        <v>0</v>
      </c>
      <c r="K5" s="11"/>
      <c r="L5" s="3" t="s">
        <v>322</v>
      </c>
      <c r="M5" s="3" t="s">
        <v>44</v>
      </c>
      <c r="N5" s="3">
        <v>19</v>
      </c>
      <c r="O5" s="3">
        <v>0</v>
      </c>
    </row>
    <row r="6" spans="1:15" ht="38.25" x14ac:dyDescent="0.25">
      <c r="A6" s="3">
        <v>5</v>
      </c>
      <c r="B6" s="2" t="s">
        <v>71</v>
      </c>
      <c r="C6" s="3" t="s">
        <v>72</v>
      </c>
      <c r="D6" s="2">
        <v>1</v>
      </c>
      <c r="E6" s="3" t="s">
        <v>42</v>
      </c>
      <c r="F6" s="4"/>
      <c r="G6" s="4"/>
      <c r="H6" s="4"/>
      <c r="I6" s="7">
        <f t="shared" si="0"/>
        <v>0</v>
      </c>
      <c r="J6" s="7">
        <f t="shared" si="1"/>
        <v>0</v>
      </c>
      <c r="K6" s="11"/>
      <c r="L6" s="3" t="s">
        <v>73</v>
      </c>
      <c r="M6" s="3" t="s">
        <v>44</v>
      </c>
      <c r="N6" s="3">
        <v>33</v>
      </c>
      <c r="O6" s="3">
        <v>1.06</v>
      </c>
    </row>
    <row r="7" spans="1:15" ht="25.5" x14ac:dyDescent="0.25">
      <c r="A7" s="3">
        <v>6</v>
      </c>
      <c r="B7" s="2" t="s">
        <v>323</v>
      </c>
      <c r="C7" s="3" t="s">
        <v>324</v>
      </c>
      <c r="D7" s="2">
        <v>1</v>
      </c>
      <c r="E7" s="3" t="s">
        <v>42</v>
      </c>
      <c r="F7" s="4"/>
      <c r="G7" s="4"/>
      <c r="H7" s="4"/>
      <c r="I7" s="7">
        <f t="shared" si="0"/>
        <v>0</v>
      </c>
      <c r="J7" s="7">
        <f t="shared" si="1"/>
        <v>0</v>
      </c>
      <c r="K7" s="11"/>
      <c r="L7" s="3" t="s">
        <v>325</v>
      </c>
      <c r="M7" s="3" t="s">
        <v>44</v>
      </c>
      <c r="N7" s="3">
        <v>33</v>
      </c>
      <c r="O7" s="3">
        <v>1.61</v>
      </c>
    </row>
    <row r="8" spans="1:15" ht="38.25" x14ac:dyDescent="0.25">
      <c r="A8" s="3">
        <v>7</v>
      </c>
      <c r="B8" s="2" t="s">
        <v>326</v>
      </c>
      <c r="C8" s="3" t="s">
        <v>327</v>
      </c>
      <c r="D8" s="2">
        <v>1</v>
      </c>
      <c r="E8" s="3" t="s">
        <v>42</v>
      </c>
      <c r="F8" s="4"/>
      <c r="G8" s="4"/>
      <c r="H8" s="4"/>
      <c r="I8" s="7">
        <f t="shared" si="0"/>
        <v>0</v>
      </c>
      <c r="J8" s="7">
        <f t="shared" si="1"/>
        <v>0</v>
      </c>
      <c r="K8" s="11"/>
      <c r="L8" s="3" t="s">
        <v>328</v>
      </c>
      <c r="M8" s="3" t="s">
        <v>44</v>
      </c>
      <c r="N8" s="3">
        <v>33</v>
      </c>
      <c r="O8" s="3">
        <v>0.06</v>
      </c>
    </row>
    <row r="9" spans="1:15" ht="63.75" x14ac:dyDescent="0.25">
      <c r="A9" s="3">
        <v>8</v>
      </c>
      <c r="B9" s="2" t="s">
        <v>329</v>
      </c>
      <c r="C9" s="3" t="s">
        <v>330</v>
      </c>
      <c r="D9" s="2">
        <v>1</v>
      </c>
      <c r="E9" s="3" t="s">
        <v>331</v>
      </c>
      <c r="F9" s="4"/>
      <c r="G9" s="4"/>
      <c r="H9" s="4"/>
      <c r="I9" s="7">
        <f t="shared" si="0"/>
        <v>0</v>
      </c>
      <c r="J9" s="7">
        <f t="shared" si="1"/>
        <v>0</v>
      </c>
      <c r="K9" s="11"/>
      <c r="L9" s="3" t="s">
        <v>332</v>
      </c>
      <c r="M9" s="3" t="s">
        <v>44</v>
      </c>
      <c r="N9" s="3">
        <v>39</v>
      </c>
      <c r="O9" s="3">
        <v>1.75</v>
      </c>
    </row>
    <row r="10" spans="1:15" ht="76.5" x14ac:dyDescent="0.25">
      <c r="A10" s="3">
        <v>9</v>
      </c>
      <c r="B10" s="2" t="s">
        <v>333</v>
      </c>
      <c r="C10" s="3" t="s">
        <v>334</v>
      </c>
      <c r="D10" s="2">
        <v>3</v>
      </c>
      <c r="E10" s="3" t="s">
        <v>76</v>
      </c>
      <c r="F10" s="4"/>
      <c r="G10" s="4"/>
      <c r="H10" s="4"/>
      <c r="I10" s="7">
        <f t="shared" si="0"/>
        <v>0</v>
      </c>
      <c r="J10" s="7">
        <f t="shared" si="1"/>
        <v>0</v>
      </c>
      <c r="K10" s="11"/>
      <c r="L10" s="3" t="s">
        <v>335</v>
      </c>
      <c r="M10" s="3" t="s">
        <v>44</v>
      </c>
      <c r="N10" s="3">
        <v>47</v>
      </c>
      <c r="O10" s="3">
        <v>7.0000000000000007E-2</v>
      </c>
    </row>
    <row r="11" spans="1:15" ht="51" x14ac:dyDescent="0.25">
      <c r="A11" s="3">
        <v>10</v>
      </c>
      <c r="B11" s="2" t="s">
        <v>336</v>
      </c>
      <c r="C11" s="3" t="s">
        <v>337</v>
      </c>
      <c r="D11" s="2">
        <v>3</v>
      </c>
      <c r="E11" s="3" t="s">
        <v>76</v>
      </c>
      <c r="F11" s="4"/>
      <c r="G11" s="4"/>
      <c r="H11" s="4"/>
      <c r="I11" s="7">
        <f t="shared" si="0"/>
        <v>0</v>
      </c>
      <c r="J11" s="7">
        <f t="shared" si="1"/>
        <v>0</v>
      </c>
      <c r="K11" s="11"/>
      <c r="L11" s="3" t="s">
        <v>338</v>
      </c>
      <c r="M11" s="3" t="s">
        <v>44</v>
      </c>
      <c r="N11" s="3">
        <v>47</v>
      </c>
      <c r="O11" s="3">
        <v>7.0000000000000007E-2</v>
      </c>
    </row>
    <row r="12" spans="1:15" ht="76.5" x14ac:dyDescent="0.25">
      <c r="A12" s="3">
        <v>11</v>
      </c>
      <c r="B12" s="2" t="s">
        <v>339</v>
      </c>
      <c r="C12" s="3" t="s">
        <v>340</v>
      </c>
      <c r="D12" s="2">
        <v>3</v>
      </c>
      <c r="E12" s="3" t="s">
        <v>76</v>
      </c>
      <c r="F12" s="4"/>
      <c r="G12" s="4"/>
      <c r="H12" s="4"/>
      <c r="I12" s="7">
        <f t="shared" si="0"/>
        <v>0</v>
      </c>
      <c r="J12" s="7">
        <f t="shared" si="1"/>
        <v>0</v>
      </c>
      <c r="K12" s="11"/>
      <c r="L12" s="3" t="s">
        <v>341</v>
      </c>
      <c r="M12" s="3" t="s">
        <v>44</v>
      </c>
      <c r="N12" s="3">
        <v>47</v>
      </c>
      <c r="O12" s="3">
        <v>0.1</v>
      </c>
    </row>
    <row r="13" spans="1:15" ht="76.5" x14ac:dyDescent="0.25">
      <c r="A13" s="3">
        <v>12</v>
      </c>
      <c r="B13" s="2" t="s">
        <v>342</v>
      </c>
      <c r="C13" s="3" t="s">
        <v>343</v>
      </c>
      <c r="D13" s="2">
        <v>3</v>
      </c>
      <c r="E13" s="3" t="s">
        <v>76</v>
      </c>
      <c r="F13" s="4"/>
      <c r="G13" s="4"/>
      <c r="H13" s="4"/>
      <c r="I13" s="7">
        <f t="shared" si="0"/>
        <v>0</v>
      </c>
      <c r="J13" s="7">
        <f t="shared" si="1"/>
        <v>0</v>
      </c>
      <c r="K13" s="11"/>
      <c r="L13" s="3" t="s">
        <v>344</v>
      </c>
      <c r="M13" s="3" t="s">
        <v>44</v>
      </c>
      <c r="N13" s="3">
        <v>47</v>
      </c>
      <c r="O13" s="3">
        <v>0.12</v>
      </c>
    </row>
    <row r="14" spans="1:15" ht="76.5" x14ac:dyDescent="0.25">
      <c r="A14" s="3">
        <v>13</v>
      </c>
      <c r="B14" s="2" t="s">
        <v>345</v>
      </c>
      <c r="C14" s="3" t="s">
        <v>346</v>
      </c>
      <c r="D14" s="2">
        <v>0.5</v>
      </c>
      <c r="E14" s="3" t="s">
        <v>76</v>
      </c>
      <c r="F14" s="4"/>
      <c r="G14" s="4"/>
      <c r="H14" s="4"/>
      <c r="I14" s="7">
        <f t="shared" si="0"/>
        <v>0</v>
      </c>
      <c r="J14" s="7">
        <f t="shared" si="1"/>
        <v>0</v>
      </c>
      <c r="K14" s="11" t="s">
        <v>347</v>
      </c>
      <c r="L14" s="3" t="s">
        <v>348</v>
      </c>
      <c r="M14" s="3" t="s">
        <v>44</v>
      </c>
      <c r="N14" s="3">
        <v>81</v>
      </c>
      <c r="O14" s="3">
        <v>0.7</v>
      </c>
    </row>
    <row r="15" spans="1:15" ht="76.5" x14ac:dyDescent="0.25">
      <c r="A15" s="3">
        <v>14</v>
      </c>
      <c r="B15" s="2" t="s">
        <v>349</v>
      </c>
      <c r="C15" s="3" t="s">
        <v>350</v>
      </c>
      <c r="D15" s="2">
        <v>2</v>
      </c>
      <c r="E15" s="3" t="s">
        <v>76</v>
      </c>
      <c r="F15" s="4"/>
      <c r="G15" s="4"/>
      <c r="H15" s="4"/>
      <c r="I15" s="7">
        <f t="shared" si="0"/>
        <v>0</v>
      </c>
      <c r="J15" s="7">
        <f t="shared" si="1"/>
        <v>0</v>
      </c>
      <c r="K15" s="11" t="s">
        <v>89</v>
      </c>
      <c r="L15" s="3" t="s">
        <v>351</v>
      </c>
      <c r="M15" s="3" t="s">
        <v>44</v>
      </c>
      <c r="N15" s="3">
        <v>81</v>
      </c>
      <c r="O15" s="3">
        <v>0.22</v>
      </c>
    </row>
    <row r="16" spans="1:15" ht="76.5" x14ac:dyDescent="0.25">
      <c r="A16" s="3">
        <v>15</v>
      </c>
      <c r="B16" s="2" t="s">
        <v>352</v>
      </c>
      <c r="C16" s="3" t="s">
        <v>353</v>
      </c>
      <c r="D16" s="2">
        <v>11</v>
      </c>
      <c r="E16" s="3" t="s">
        <v>76</v>
      </c>
      <c r="F16" s="4"/>
      <c r="G16" s="4"/>
      <c r="H16" s="4"/>
      <c r="I16" s="7">
        <f t="shared" si="0"/>
        <v>0</v>
      </c>
      <c r="J16" s="7">
        <f t="shared" si="1"/>
        <v>0</v>
      </c>
      <c r="K16" s="11" t="s">
        <v>89</v>
      </c>
      <c r="L16" s="3" t="s">
        <v>354</v>
      </c>
      <c r="M16" s="3" t="s">
        <v>44</v>
      </c>
      <c r="N16" s="3">
        <v>81</v>
      </c>
      <c r="O16" s="3">
        <v>0.3</v>
      </c>
    </row>
    <row r="17" spans="1:15" ht="76.5" x14ac:dyDescent="0.25">
      <c r="A17" s="3">
        <v>16</v>
      </c>
      <c r="B17" s="2" t="s">
        <v>355</v>
      </c>
      <c r="C17" s="3" t="s">
        <v>356</v>
      </c>
      <c r="D17" s="2">
        <v>3</v>
      </c>
      <c r="E17" s="3" t="s">
        <v>76</v>
      </c>
      <c r="F17" s="4"/>
      <c r="G17" s="4"/>
      <c r="H17" s="4"/>
      <c r="I17" s="7">
        <f t="shared" si="0"/>
        <v>0</v>
      </c>
      <c r="J17" s="7">
        <f t="shared" si="1"/>
        <v>0</v>
      </c>
      <c r="K17" s="11"/>
      <c r="L17" s="3" t="s">
        <v>357</v>
      </c>
      <c r="M17" s="3" t="s">
        <v>44</v>
      </c>
      <c r="N17" s="3">
        <v>81</v>
      </c>
      <c r="O17" s="3">
        <v>1.03</v>
      </c>
    </row>
    <row r="18" spans="1:15" ht="89.25" x14ac:dyDescent="0.25">
      <c r="A18" s="3">
        <v>17</v>
      </c>
      <c r="B18" s="2" t="s">
        <v>358</v>
      </c>
      <c r="C18" s="3" t="s">
        <v>359</v>
      </c>
      <c r="D18" s="2">
        <v>1</v>
      </c>
      <c r="E18" s="3" t="s">
        <v>42</v>
      </c>
      <c r="F18" s="4"/>
      <c r="G18" s="4"/>
      <c r="H18" s="4"/>
      <c r="I18" s="7">
        <f t="shared" si="0"/>
        <v>0</v>
      </c>
      <c r="J18" s="7">
        <f t="shared" si="1"/>
        <v>0</v>
      </c>
      <c r="K18" s="11"/>
      <c r="L18" s="3" t="s">
        <v>360</v>
      </c>
      <c r="M18" s="3" t="s">
        <v>44</v>
      </c>
      <c r="N18" s="3">
        <v>82</v>
      </c>
      <c r="O18" s="3">
        <v>0.53</v>
      </c>
    </row>
    <row r="19" spans="1:15" ht="165.75" x14ac:dyDescent="0.25">
      <c r="A19" s="3">
        <v>18</v>
      </c>
      <c r="B19" s="2" t="s">
        <v>361</v>
      </c>
      <c r="C19" s="3" t="s">
        <v>362</v>
      </c>
      <c r="D19" s="2">
        <v>1</v>
      </c>
      <c r="E19" s="3" t="s">
        <v>42</v>
      </c>
      <c r="F19" s="4"/>
      <c r="G19" s="4"/>
      <c r="H19" s="4"/>
      <c r="I19" s="7">
        <f t="shared" si="0"/>
        <v>0</v>
      </c>
      <c r="J19" s="7">
        <f t="shared" si="1"/>
        <v>0</v>
      </c>
      <c r="K19" s="11" t="s">
        <v>363</v>
      </c>
      <c r="L19" s="3" t="s">
        <v>364</v>
      </c>
      <c r="M19" s="3" t="s">
        <v>44</v>
      </c>
      <c r="N19" s="3">
        <v>82</v>
      </c>
      <c r="O19" s="3">
        <v>0.27</v>
      </c>
    </row>
    <row r="20" spans="1:15" ht="76.5" x14ac:dyDescent="0.25">
      <c r="A20" s="3">
        <v>19</v>
      </c>
      <c r="B20" s="2" t="s">
        <v>365</v>
      </c>
      <c r="C20" s="3" t="s">
        <v>366</v>
      </c>
      <c r="D20" s="2">
        <v>0.5</v>
      </c>
      <c r="E20" s="3" t="s">
        <v>76</v>
      </c>
      <c r="F20" s="4"/>
      <c r="G20" s="4"/>
      <c r="H20" s="4"/>
      <c r="I20" s="7">
        <f t="shared" si="0"/>
        <v>0</v>
      </c>
      <c r="J20" s="7">
        <f t="shared" si="1"/>
        <v>0</v>
      </c>
      <c r="K20" s="11"/>
      <c r="L20" s="3" t="s">
        <v>367</v>
      </c>
      <c r="M20" s="3" t="s">
        <v>44</v>
      </c>
      <c r="N20" s="3">
        <v>82</v>
      </c>
      <c r="O20" s="3">
        <v>0.08</v>
      </c>
    </row>
    <row r="21" spans="1:15" ht="76.5" x14ac:dyDescent="0.25">
      <c r="A21" s="3">
        <v>20</v>
      </c>
      <c r="B21" s="2" t="s">
        <v>368</v>
      </c>
      <c r="C21" s="3" t="s">
        <v>369</v>
      </c>
      <c r="D21" s="2">
        <v>2</v>
      </c>
      <c r="E21" s="3" t="s">
        <v>42</v>
      </c>
      <c r="F21" s="4"/>
      <c r="G21" s="4"/>
      <c r="H21" s="4"/>
      <c r="I21" s="7">
        <f t="shared" si="0"/>
        <v>0</v>
      </c>
      <c r="J21" s="7">
        <f t="shared" si="1"/>
        <v>0</v>
      </c>
      <c r="K21" s="11"/>
      <c r="L21" s="3" t="s">
        <v>370</v>
      </c>
      <c r="M21" s="3" t="s">
        <v>44</v>
      </c>
      <c r="N21" s="3">
        <v>82</v>
      </c>
      <c r="O21" s="3">
        <v>0.28000000000000003</v>
      </c>
    </row>
    <row r="22" spans="1:15" ht="114.75" x14ac:dyDescent="0.25">
      <c r="A22" s="3">
        <v>21</v>
      </c>
      <c r="B22" s="2" t="s">
        <v>371</v>
      </c>
      <c r="C22" s="3" t="s">
        <v>372</v>
      </c>
      <c r="D22" s="2">
        <v>1</v>
      </c>
      <c r="E22" s="3" t="s">
        <v>42</v>
      </c>
      <c r="F22" s="4"/>
      <c r="G22" s="4"/>
      <c r="H22" s="4"/>
      <c r="I22" s="7">
        <f t="shared" si="0"/>
        <v>0</v>
      </c>
      <c r="J22" s="7">
        <f t="shared" si="1"/>
        <v>0</v>
      </c>
      <c r="K22" s="11"/>
      <c r="L22" s="3" t="s">
        <v>373</v>
      </c>
      <c r="M22" s="3" t="s">
        <v>44</v>
      </c>
      <c r="N22" s="3">
        <v>82</v>
      </c>
      <c r="O22" s="3">
        <v>0.14000000000000001</v>
      </c>
    </row>
    <row r="23" spans="1:15" ht="102" x14ac:dyDescent="0.25">
      <c r="A23" s="3">
        <v>22</v>
      </c>
      <c r="B23" s="2" t="s">
        <v>374</v>
      </c>
      <c r="C23" s="3" t="s">
        <v>375</v>
      </c>
      <c r="D23" s="2">
        <v>1</v>
      </c>
      <c r="E23" s="3" t="s">
        <v>42</v>
      </c>
      <c r="F23" s="4"/>
      <c r="G23" s="4"/>
      <c r="H23" s="4"/>
      <c r="I23" s="7">
        <f t="shared" si="0"/>
        <v>0</v>
      </c>
      <c r="J23" s="7">
        <f t="shared" si="1"/>
        <v>0</v>
      </c>
      <c r="K23" s="11"/>
      <c r="L23" s="3" t="s">
        <v>376</v>
      </c>
      <c r="M23" s="3" t="s">
        <v>44</v>
      </c>
      <c r="N23" s="3">
        <v>82</v>
      </c>
      <c r="O23" s="3">
        <v>0.33</v>
      </c>
    </row>
    <row r="24" spans="1:15" ht="153" x14ac:dyDescent="0.25">
      <c r="A24" s="3">
        <v>23</v>
      </c>
      <c r="B24" s="2" t="s">
        <v>377</v>
      </c>
      <c r="C24" s="3" t="s">
        <v>378</v>
      </c>
      <c r="D24" s="2">
        <v>1</v>
      </c>
      <c r="E24" s="3" t="s">
        <v>42</v>
      </c>
      <c r="F24" s="4"/>
      <c r="G24" s="4"/>
      <c r="H24" s="4"/>
      <c r="I24" s="7">
        <f t="shared" si="0"/>
        <v>0</v>
      </c>
      <c r="J24" s="7">
        <f t="shared" si="1"/>
        <v>0</v>
      </c>
      <c r="K24" s="11" t="s">
        <v>379</v>
      </c>
      <c r="L24" s="3" t="s">
        <v>380</v>
      </c>
      <c r="M24" s="3" t="s">
        <v>44</v>
      </c>
      <c r="N24" s="3">
        <v>82</v>
      </c>
      <c r="O24" s="3">
        <v>0.33</v>
      </c>
    </row>
    <row r="25" spans="1:15" ht="102" x14ac:dyDescent="0.25">
      <c r="A25" s="3">
        <v>24</v>
      </c>
      <c r="B25" s="2" t="s">
        <v>381</v>
      </c>
      <c r="C25" s="3" t="s">
        <v>382</v>
      </c>
      <c r="D25" s="2">
        <v>1</v>
      </c>
      <c r="E25" s="3" t="s">
        <v>42</v>
      </c>
      <c r="F25" s="4"/>
      <c r="G25" s="4"/>
      <c r="H25" s="4"/>
      <c r="I25" s="7">
        <f t="shared" si="0"/>
        <v>0</v>
      </c>
      <c r="J25" s="7">
        <f t="shared" si="1"/>
        <v>0</v>
      </c>
      <c r="K25" s="11"/>
      <c r="L25" s="3" t="s">
        <v>383</v>
      </c>
      <c r="M25" s="3" t="s">
        <v>44</v>
      </c>
      <c r="N25" s="3">
        <v>82</v>
      </c>
      <c r="O25" s="3">
        <v>1.6</v>
      </c>
    </row>
    <row r="26" spans="1:15" ht="89.25" x14ac:dyDescent="0.25">
      <c r="A26" s="3">
        <v>25</v>
      </c>
      <c r="B26" s="2" t="s">
        <v>384</v>
      </c>
      <c r="C26" s="3" t="s">
        <v>385</v>
      </c>
      <c r="D26" s="2">
        <v>1</v>
      </c>
      <c r="E26" s="3" t="s">
        <v>42</v>
      </c>
      <c r="F26" s="4"/>
      <c r="G26" s="4"/>
      <c r="H26" s="4"/>
      <c r="I26" s="7">
        <f t="shared" si="0"/>
        <v>0</v>
      </c>
      <c r="J26" s="7">
        <f t="shared" si="1"/>
        <v>0</v>
      </c>
      <c r="K26" s="11"/>
      <c r="L26" s="3" t="s">
        <v>386</v>
      </c>
      <c r="M26" s="3" t="s">
        <v>44</v>
      </c>
      <c r="N26" s="3">
        <v>82</v>
      </c>
      <c r="O26" s="3">
        <v>1.6</v>
      </c>
    </row>
    <row r="27" spans="1:15" ht="28.5" x14ac:dyDescent="0.25">
      <c r="C27" s="9" t="s">
        <v>262</v>
      </c>
      <c r="D27" s="9"/>
      <c r="E27" s="9"/>
      <c r="F27" s="9"/>
      <c r="G27" s="9"/>
      <c r="H27" s="9"/>
      <c r="I27" s="12">
        <f>ROUND(SUM(I2:I26),0)</f>
        <v>0</v>
      </c>
      <c r="J27" s="12">
        <f>ROUND(SUM(J2:J26),0)</f>
        <v>0</v>
      </c>
    </row>
  </sheetData>
  <pageMargins left="0.7" right="0.7" top="0.75" bottom="0.75" header="0.3" footer="0.3"/>
  <pageSetup paperSize="9" scale="4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Info</vt:lpstr>
      <vt:lpstr>Főösszesítő</vt:lpstr>
      <vt:lpstr>Fejezet összesítő</vt:lpstr>
      <vt:lpstr>1. sz. fejezet</vt:lpstr>
      <vt:lpstr>2. sz. fejezet</vt:lpstr>
      <vt:lpstr>3. sz. fejezet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Meggyeskovácsi, művelődési ház</dc:title>
  <dc:subject/>
  <dc:creator/>
  <cp:keywords/>
  <dc:description/>
  <cp:lastModifiedBy>kati s</cp:lastModifiedBy>
  <cp:lastPrinted>2024-07-10T09:03:43Z</cp:lastPrinted>
  <dcterms:created xsi:type="dcterms:W3CDTF">2024-06-20T08:57:46Z</dcterms:created>
  <dcterms:modified xsi:type="dcterms:W3CDTF">2024-07-10T09:04:45Z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d">
    <vt:lpwstr>454292</vt:lpwstr>
  </property>
  <property fmtid="{D5CDD505-2E9C-101B-9397-08002B2CF9AE}" pid="3" name="title">
    <vt:lpwstr>Meggyeskovácsi, művelődési ház</vt:lpwstr>
  </property>
  <property fmtid="{D5CDD505-2E9C-101B-9397-08002B2CF9AE}" pid="4" name="lessonfee">
    <vt:i4>5070</vt:i4>
  </property>
  <property fmtid="{D5CDD505-2E9C-101B-9397-08002B2CF9AE}" pid="5" name="norm_type_id">
    <vt:lpwstr>2</vt:lpwstr>
  </property>
  <property fmtid="{D5CDD505-2E9C-101B-9397-08002B2CF9AE}" pid="6" name="tender_iow_id">
    <vt:lpwstr>10</vt:lpwstr>
  </property>
  <property fmtid="{D5CDD505-2E9C-101B-9397-08002B2CF9AE}" pid="7" name="created">
    <vt:lpwstr>2024-06-20 08:57:46</vt:lpwstr>
  </property>
  <property fmtid="{D5CDD505-2E9C-101B-9397-08002B2CF9AE}" pid="8" name="changed">
    <vt:lpwstr>2024-07-03 09:53:20</vt:lpwstr>
  </property>
  <property fmtid="{D5CDD505-2E9C-101B-9397-08002B2CF9AE}" pid="9" name="osum">
    <vt:i4>0</vt:i4>
  </property>
  <property fmtid="{D5CDD505-2E9C-101B-9397-08002B2CF9AE}" pid="10" name="priceversion">
    <vt:lpwstr>2024.04.01</vt:lpwstr>
  </property>
  <property fmtid="{D5CDD505-2E9C-101B-9397-08002B2CF9AE}" pid="11" name="currency">
    <vt:lpwstr>HUF</vt:lpwstr>
  </property>
</Properties>
</file>